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Все ПРО" sheetId="1" r:id="rId1"/>
    <sheet name="Группа 1" sheetId="4" r:id="rId2"/>
    <sheet name="Группа 2" sheetId="5" r:id="rId3"/>
    <sheet name="Группа 3" sheetId="6" r:id="rId4"/>
    <sheet name="Лист2" sheetId="2" r:id="rId5"/>
    <sheet name="Лист3" sheetId="3" r:id="rId6"/>
  </sheets>
  <definedNames>
    <definedName name="_xlnm.Print_Titles" localSheetId="0">'Все ПРО'!$4:$9</definedName>
    <definedName name="_xlnm.Print_Titles" localSheetId="1">'Группа 1'!$4:$9</definedName>
    <definedName name="_xlnm.Print_Titles" localSheetId="2">'Группа 2'!$4:$9</definedName>
    <definedName name="_xlnm.Print_Titles" localSheetId="3">'Группа 3'!$4:$9</definedName>
  </definedNames>
  <calcPr calcId="144525"/>
</workbook>
</file>

<file path=xl/calcChain.xml><?xml version="1.0" encoding="utf-8"?>
<calcChain xmlns="http://schemas.openxmlformats.org/spreadsheetml/2006/main">
  <c r="Z10" i="1" l="1"/>
  <c r="Z36" i="1" l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F34" i="1" l="1"/>
  <c r="G34" i="1"/>
  <c r="E34" i="1"/>
  <c r="G32" i="1"/>
  <c r="F32" i="1"/>
  <c r="E32" i="1"/>
  <c r="F31" i="1"/>
  <c r="G31" i="1"/>
  <c r="E31" i="1"/>
  <c r="G21" i="1" l="1"/>
  <c r="F21" i="1"/>
  <c r="E21" i="1"/>
  <c r="E62" i="1" l="1"/>
  <c r="AC19" i="6" l="1"/>
  <c r="AD19" i="6"/>
  <c r="AB19" i="6"/>
  <c r="AC23" i="5"/>
  <c r="AD23" i="5"/>
  <c r="AB23" i="5"/>
  <c r="AC39" i="4"/>
  <c r="AD39" i="4"/>
  <c r="AB39" i="4"/>
  <c r="P39" i="4"/>
  <c r="Q39" i="4"/>
  <c r="O39" i="4"/>
  <c r="G39" i="4"/>
  <c r="H39" i="4"/>
  <c r="F39" i="4"/>
  <c r="AA17" i="5"/>
  <c r="F14" i="6"/>
  <c r="F13" i="5"/>
  <c r="AB62" i="1"/>
  <c r="AC62" i="1"/>
  <c r="AA62" i="1"/>
  <c r="Z61" i="1"/>
  <c r="Z60" i="1"/>
  <c r="O62" i="1"/>
  <c r="P62" i="1"/>
  <c r="N62" i="1"/>
  <c r="F62" i="1"/>
  <c r="G62" i="1"/>
  <c r="P19" i="6" l="1"/>
  <c r="Q19" i="6"/>
  <c r="O19" i="6"/>
  <c r="P23" i="5"/>
  <c r="Q23" i="5"/>
  <c r="O23" i="5"/>
  <c r="G19" i="6" l="1"/>
  <c r="H19" i="6"/>
  <c r="F19" i="6"/>
  <c r="G23" i="5"/>
  <c r="H23" i="5"/>
  <c r="F23" i="5"/>
  <c r="AA16" i="6" l="1"/>
  <c r="AA15" i="6"/>
  <c r="AA13" i="6"/>
  <c r="AA11" i="6"/>
  <c r="AA10" i="6"/>
  <c r="AA22" i="5"/>
  <c r="AA21" i="5"/>
  <c r="AA16" i="5"/>
  <c r="AA15" i="5"/>
  <c r="AA14" i="5"/>
  <c r="AA12" i="5"/>
  <c r="AA11" i="5"/>
  <c r="AA18" i="5"/>
  <c r="Z59" i="1" l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</calcChain>
</file>

<file path=xl/sharedStrings.xml><?xml version="1.0" encoding="utf-8"?>
<sst xmlns="http://schemas.openxmlformats.org/spreadsheetml/2006/main" count="488" uniqueCount="140">
  <si>
    <t>№ п/п</t>
  </si>
  <si>
    <t>Наименование принимаемого расходного обязательства</t>
  </si>
  <si>
    <t>ГРБС - координатор</t>
  </si>
  <si>
    <t>ГРБС - инициатор</t>
  </si>
  <si>
    <t>Материалы ГРБС</t>
  </si>
  <si>
    <t>Принимаемый объем бюджетных ассигнований на исполнение принимаемого расходного обязательства</t>
  </si>
  <si>
    <t>тыс. руб.</t>
  </si>
  <si>
    <t>Оценка Управления финансов администрации ЗАТО г. Североморск</t>
  </si>
  <si>
    <t>Оценка Управления экономического развития и стратегического планирования</t>
  </si>
  <si>
    <t>Оценка качества финансового менеджмента за отчетный финансовый год</t>
  </si>
  <si>
    <t>F(x)</t>
  </si>
  <si>
    <t>Эффективность использования бюджетных средств исполнительного органа местного самоуправления за отчетный финансовый год</t>
  </si>
  <si>
    <t>F (z)</t>
  </si>
  <si>
    <t>Сводная бальная оценка принимаемых расходных обязательств</t>
  </si>
  <si>
    <t>Протокол рабочей группы Программно- целевого совета</t>
  </si>
  <si>
    <t>Примечание</t>
  </si>
  <si>
    <t>Очередной финансовый год</t>
  </si>
  <si>
    <t>1-й год планового периода</t>
  </si>
  <si>
    <t>2-й год планового периода</t>
  </si>
  <si>
    <t>Соответствие программных мероприятий полномочиям и функциям  СБП</t>
  </si>
  <si>
    <t>Расчет объема бюджетных ассигнований</t>
  </si>
  <si>
    <t>Расчет критериев</t>
  </si>
  <si>
    <t>Согласованный объем бюджетных ассигнований, тыс. руб.</t>
  </si>
  <si>
    <t>Соответствие программных мероприятий приоритетным направлениям</t>
  </si>
  <si>
    <t>ГРБС - координатора</t>
  </si>
  <si>
    <t>ГРБС инициатора</t>
  </si>
  <si>
    <t>Да -1 / нет - 0</t>
  </si>
  <si>
    <t>К1</t>
  </si>
  <si>
    <t>К2</t>
  </si>
  <si>
    <t>К3</t>
  </si>
  <si>
    <t>К4</t>
  </si>
  <si>
    <t>Очередной финансовый год,</t>
  </si>
  <si>
    <t>1-й год планового периода,</t>
  </si>
  <si>
    <t>К5</t>
  </si>
  <si>
    <t>К6</t>
  </si>
  <si>
    <t>балл</t>
  </si>
  <si>
    <t xml:space="preserve">Проведение ремонтов недвижимого имущества, переданного в оперативное управление МБУ «АХТО»  </t>
  </si>
  <si>
    <t>Администрация ЗАТО г. Североморск</t>
  </si>
  <si>
    <t>Проведение ремонтов памятников, переданных в оперативное управление МБУ «АХТО» (в рамках МЦП «Культура ЗАТО г. Североморск» на 2014-2016 гг.)</t>
  </si>
  <si>
    <t>Приобретение автомобиля МБУ «АХТО»</t>
  </si>
  <si>
    <t>Проведение текущего ремонта в детских дошкольных учреждениях в целях устранения предписаний контролирующих органов, а также содержание зданий в соответствии с Санитарно-эпидемиологическими  нормами.</t>
  </si>
  <si>
    <t>Управление образования</t>
  </si>
  <si>
    <t>Модернизация материально-технической базы детских дошкольных учреждений (приобретение основных средств)</t>
  </si>
  <si>
    <t>Модернизация материально-технической базы детских дошкольных учреждений (приобретение материальных запасов и расходных материалов)</t>
  </si>
  <si>
    <t>Проведение текущего ремонта в общеобразовательных учреждениях в целях устранения предписаний контролирующих органов, а также содержание зданий в соответствии с Санитарно-эпидемиологическими  нормами.</t>
  </si>
  <si>
    <t>Модернизация материально-технической базы общеобразовательных учреждений (приобретение основных средств)</t>
  </si>
  <si>
    <t>Модернизация материально-технической базы общеобразовательных учреждений (приобретение материальных запасов и расходных материалов)</t>
  </si>
  <si>
    <t>Проведение текущего ремонта в учреждениях дополнительного образования в целях устранения предписаний контролирующих органов, а также содержание зданий в соответствии с Санитарно-эпидемиологическими  нормами.</t>
  </si>
  <si>
    <t>Модернизация материально-технической базы учреждений дополнительного образования (приобретение основных средств)</t>
  </si>
  <si>
    <t xml:space="preserve">Открытие нового цеха МАУ «ЦЗП» (фонд оплаты труда по  вводимым ставкам) </t>
  </si>
  <si>
    <t>Повышение фонда оплаты труда по прочим учреждениям образования</t>
  </si>
  <si>
    <t xml:space="preserve">Оплата тепловой энергии в МБОУДОД  ДХШ </t>
  </si>
  <si>
    <t>Управление культуры и международных связей</t>
  </si>
  <si>
    <t xml:space="preserve">Оплата тепловой энергии в МБУК Городской дом народных ремесел </t>
  </si>
  <si>
    <t>Капитальный ремонт МБУК ГДК</t>
  </si>
  <si>
    <t>Расходы на новое помещение МБУ ЦБ (текущий ремонт, мебель, техника, содержание, охрана и т. д. )</t>
  </si>
  <si>
    <t xml:space="preserve">Мероприятия в рамках административной реформы, создание МФЦ.  Субсидии БУ на реконструкцию здания под МФЦ </t>
  </si>
  <si>
    <t>Комитет по развитию городского хозяйства</t>
  </si>
  <si>
    <t>Меры муниципальной поддержки на проведение капитального ремонта ОДИ МКД</t>
  </si>
  <si>
    <t xml:space="preserve">Капитальный ремонт муниципального жилищного фонда </t>
  </si>
  <si>
    <t>Расходы на содержание муниципального жилищного фонда (жилищные услуги пустующего муниципального фонда)</t>
  </si>
  <si>
    <t xml:space="preserve">Расходы, связанные с составлением технических паспортов на МКД </t>
  </si>
  <si>
    <t>Расходы на разработку Программы комплексного развития систем коммунальной инфраструктуры</t>
  </si>
  <si>
    <t>МЦП "Подготовка систем и объектов жизнеобеспечения в работе в отопительный период 2013-2014 гг." (софинансирование за счет средств местного бюджета)</t>
  </si>
  <si>
    <t>Строительство групповой резервуарной установки газоснабжения в п. Сафоново</t>
  </si>
  <si>
    <t>Разработка ПСД на строительство групповой резервуарной установки газоснабжения в п. Сафоново</t>
  </si>
  <si>
    <t>Разработка ПСД на строительство котельной в п. Щук-Озеро</t>
  </si>
  <si>
    <t>Строительство котельной в п. Щук-Озеро</t>
  </si>
  <si>
    <t>Софинансирование расходов на ремонт и капитальный ремонт автомобильных дорог и искусственных сооружений на них (местный бюджет)</t>
  </si>
  <si>
    <t xml:space="preserve">Содержание автомобильных дорог и инженерных сооружений на них в границах городского округа в рамках благоустройства общего пользования </t>
  </si>
  <si>
    <t>Озеленение</t>
  </si>
  <si>
    <t>Субсидии на иные цели (кап. Ремонт воинского кладбища и дренажной системы)</t>
  </si>
  <si>
    <t>Прочие мероприятия по благоустройству</t>
  </si>
  <si>
    <t>Обеспечение деятельности подведомственных учреждений (в связи с изменением численности и передачей нежилых помещений в оперативное управление (МФЦ))</t>
  </si>
  <si>
    <t>Выполнение функций по организации первичного паспортного учета (в связи с изменением объема муниципального задания)</t>
  </si>
  <si>
    <t>Приобретение автомобиля для МКУ «Муниципальное имущество»</t>
  </si>
  <si>
    <t>Комитет имущественных отношений</t>
  </si>
  <si>
    <t>Ремонт помещения МКУ «Муниципальное имущество»</t>
  </si>
  <si>
    <t>Всего по принимаемым расходным обязательствам:</t>
  </si>
  <si>
    <t xml:space="preserve">Перечень принимаемых расходных обязательств, </t>
  </si>
  <si>
    <t>предлагаемых к включению в проект бюджета ЗАТО г. Североморск на 2014 год и на плановый период 2015-2016 годов</t>
  </si>
  <si>
    <t xml:space="preserve">Капитальный ремонт гаражей МБУК ЦСКТ </t>
  </si>
  <si>
    <t>Подпрограмма "Дополнительные меры по обеспечению переселения из ЗАТО г. Североморск граждан, утративших связь с организациями и объектами ЗАТО г. Североморск" на 2014-2016 гг."</t>
  </si>
  <si>
    <t>Подпрограмма "Доступная среда" на 2014-2016 гг.</t>
  </si>
  <si>
    <t>46.</t>
  </si>
  <si>
    <t xml:space="preserve">Подпрограмма "Поддержка общественных объединений и организаций в ЗАТО г. Североморск" на 2014-2016 гг. </t>
  </si>
  <si>
    <t>Подпрограмма "Городские парки, скверы - центры отдыха североморцев" на 2014-2016 гг.</t>
  </si>
  <si>
    <t>Сумма ПРО ГРБС определена как разница между потребностью и ассигнованиями, утвержденными на 2014-2015 г. на озеленение</t>
  </si>
  <si>
    <t xml:space="preserve">Подпрограмма "Реконструкция дворовых территорий, проездов к дворовым территориями обустройство парковок в ЗАТО г. Североморск" на 2014-2016 гг.  </t>
  </si>
  <si>
    <t>Включено в проект бюджета в полном объеме</t>
  </si>
  <si>
    <t xml:space="preserve">Включено в проект бюджета в полном объеме. Увеличен дефицит. Источник  - остатки прошлого года на счете бюджета. </t>
  </si>
  <si>
    <t xml:space="preserve">Мероприятия в области коммунального хозяйства (возмещение разницы в тарифах на тепловую энергию) </t>
  </si>
  <si>
    <t>Коммунальные услуги по МФЦ в период проведения ремонта помещения по ул. Колышкина,  9</t>
  </si>
  <si>
    <t xml:space="preserve">Группа 1 </t>
  </si>
  <si>
    <t>Группа 2</t>
  </si>
  <si>
    <t>Группа 3</t>
  </si>
  <si>
    <t xml:space="preserve">К1 - соответствие    принимаемого расходного  обязательства полномочиям  ЗАТО г. Североморск       </t>
  </si>
  <si>
    <t xml:space="preserve">К2 - наличие софинансирования  принимаемых расходных обязательств за счет  средств федерального и (или)  областного бюджета     </t>
  </si>
  <si>
    <t xml:space="preserve">К3 - наличие источников  финансового обеспечения  принимаемых расходных обязательств  </t>
  </si>
  <si>
    <t xml:space="preserve">К6 - степень влияния на  достижение показателей   цели   </t>
  </si>
  <si>
    <t xml:space="preserve">К5 - основание для  принятия расходного  обязательства    </t>
  </si>
  <si>
    <t xml:space="preserve">К4 - инвестиционный характер расходного обязательства  </t>
  </si>
  <si>
    <t>Если значение графы 8 принимает значение «0» и (или) значение графы 17 принимает значение «0», то бальная оценка по критериям конкурсного распределения принимаемых расходных обязательств не производится и сводная бальная оценка принимаемых расходных обязательств принимает значение «0»</t>
  </si>
  <si>
    <t>Ранжиро-вание</t>
  </si>
  <si>
    <t>Включено в проект бюджета в частично</t>
  </si>
  <si>
    <t>Расходы на содержание муниципального жилищного фонда (коммунальные услуги по отоплению, электроснабжению пустующего муниципального фонда)</t>
  </si>
  <si>
    <t>Разработка схемы водоснабжения и водоотведения, теплоснабжения  ЗАТО г. Североморск</t>
  </si>
  <si>
    <t xml:space="preserve">Расходы на ПСД на ФОК </t>
  </si>
  <si>
    <t>Строительство детских садов</t>
  </si>
  <si>
    <t>Расходы, связанные с передачей автомобиля МБУК ЦСКТ (зарплата водителя, мед. осмотры, ГСМ и т.д), введением ставок оранжировщика, художника, завхоза</t>
  </si>
  <si>
    <t>Включено в проект бюджета частично</t>
  </si>
  <si>
    <t xml:space="preserve">Сводный перечень принимаемых расходных обязательств, </t>
  </si>
  <si>
    <t>Проведение выборов в представительные органы муниципального образования</t>
  </si>
  <si>
    <t>Единовременные денежные выплаты ветеранам ВОВ</t>
  </si>
  <si>
    <t>Генеральный план санитарной очистки территории</t>
  </si>
  <si>
    <t>Капитальный ремонт по ул. Саши Ковалёва, 2 (Архив)</t>
  </si>
  <si>
    <t>Ремонт жилых помещений ветеранов ВОВ</t>
  </si>
  <si>
    <t>Реконструкция подвала и цокольной части жилого дома № 9 по ул. Колышкина под МФЦ в ЗАТО г.Североморск</t>
  </si>
  <si>
    <t>Проведение текущего ремонта зданий</t>
  </si>
  <si>
    <t>Модернизация материально-технической базы учреждений (приобретение основных средств)</t>
  </si>
  <si>
    <t>Монтаж пожарно-охранной сигнализации в новом помещении ЦБ</t>
  </si>
  <si>
    <t>Проектно-сметная документация на ремонт библиотеки  п.Сафоново</t>
  </si>
  <si>
    <t xml:space="preserve">Подпрограмма "Охрана окружающей среды ЗАТО г.Североморск" </t>
  </si>
  <si>
    <t>Организация транспортного обслуживания на территории ЗАТО г.Североморск</t>
  </si>
  <si>
    <t>Сохранность пустующего муниципального жилищного фонда</t>
  </si>
  <si>
    <t>Строительство блочно-модульной котельной в п.Щукозеро</t>
  </si>
  <si>
    <t xml:space="preserve"> Мероприятия по подготовке объектов и систем жизнеобеспечения муниципального образования ЗАТО г.Североморск к работе в отопительный период</t>
  </si>
  <si>
    <t>Мероприятия по актуализации схемы теплоснабжения и водоснабжения, ПКР коммунальной инфраструктуры ЗАТО г.Североморск</t>
  </si>
  <si>
    <t>Введение в действие МБДОУ на 140 по ул. Флотских строителей мест</t>
  </si>
  <si>
    <t>Введение в действие МБДОУ на 220 мест по ул.Кирова</t>
  </si>
  <si>
    <t>Введение в действие МБДОУ на 220 мест в н.п. Североморск-3</t>
  </si>
  <si>
    <t xml:space="preserve">Введение в действие МБДОУ на 220 мест по ул.Гвардейская </t>
  </si>
  <si>
    <t>Предоставление субсидий бюджетным учреждениям на выполнение работ по реконструкции военно-мемориального кладбища к юбилею Победы</t>
  </si>
  <si>
    <t xml:space="preserve">Ремонт и капитальный ремонт объектов уличного освещения, разработка ПСД в рамках подпрограммы "омплексная эксплуатация муниципальных объектов уличного (наружного) освещения </t>
  </si>
  <si>
    <t>Содержание автомобтльных дорог и инженерных сооружений на них в границах городских округов</t>
  </si>
  <si>
    <t>Содержание объектов озеленения (парков, скверов)</t>
  </si>
  <si>
    <t>Мероприятия по землеустройству землепользованию</t>
  </si>
  <si>
    <t xml:space="preserve">Расходы на осуществление прав и регулирование отношений по муниципальной собственности </t>
  </si>
  <si>
    <t>Оценка отдела экономического развития</t>
  </si>
  <si>
    <t>предлагаемых к включению и включённых в проект бюджета ЗАТО г. Североморск на 2015 год и на плановый период 2016-2017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</si>
</sst>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/>
    <xf numFmtId="0" fontId="6" fillId="0" borderId="0" xfId="0" applyFont="1"/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0" fontId="9" fillId="5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164" fontId="12" fillId="3" borderId="4" xfId="0" applyNumberFormat="1" applyFont="1" applyFill="1" applyBorder="1" applyAlignment="1">
      <alignment vertical="center" wrapText="1"/>
    </xf>
    <xf numFmtId="0" fontId="12" fillId="5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6" borderId="4" xfId="0" applyFont="1" applyFill="1" applyBorder="1" applyAlignment="1">
      <alignment vertical="center" wrapText="1"/>
    </xf>
    <xf numFmtId="164" fontId="12" fillId="0" borderId="4" xfId="0" applyNumberFormat="1" applyFont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5" fillId="0" borderId="0" xfId="0" applyFont="1"/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9" fillId="7" borderId="0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4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6" fillId="0" borderId="0" xfId="0" applyFont="1"/>
    <xf numFmtId="0" fontId="17" fillId="0" borderId="0" xfId="0" applyFont="1"/>
    <xf numFmtId="164" fontId="18" fillId="7" borderId="0" xfId="0" applyNumberFormat="1" applyFont="1" applyFill="1"/>
    <xf numFmtId="164" fontId="12" fillId="4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166" fontId="12" fillId="0" borderId="1" xfId="0" applyNumberFormat="1" applyFont="1" applyBorder="1" applyAlignment="1">
      <alignment vertical="center" wrapText="1"/>
    </xf>
    <xf numFmtId="164" fontId="19" fillId="0" borderId="4" xfId="0" applyNumberFormat="1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165" fontId="12" fillId="8" borderId="1" xfId="0" applyNumberFormat="1" applyFont="1" applyFill="1" applyBorder="1" applyAlignment="1">
      <alignment vertical="center" wrapText="1"/>
    </xf>
    <xf numFmtId="164" fontId="12" fillId="8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E7FF"/>
      <color rgb="FFFFCDFF"/>
      <color rgb="FFFFFFFF"/>
      <color rgb="FFE7E7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73"/>
  <sheetViews>
    <sheetView tabSelected="1" topLeftCell="G5" workbookViewId="0">
      <pane ySplit="3750" topLeftCell="A9" activePane="bottomLeft"/>
      <selection activeCell="Q7" sqref="Q7"/>
      <selection pane="bottomLeft" activeCell="AD15" sqref="AD15"/>
    </sheetView>
  </sheetViews>
  <sheetFormatPr defaultRowHeight="15" x14ac:dyDescent="0.25"/>
  <cols>
    <col min="1" max="1" width="5.42578125" style="59" customWidth="1"/>
    <col min="2" max="2" width="31.42578125" customWidth="1"/>
    <col min="3" max="3" width="14" customWidth="1"/>
    <col min="4" max="4" width="13.85546875" customWidth="1"/>
    <col min="5" max="5" width="10.5703125" customWidth="1"/>
    <col min="6" max="7" width="10.140625" bestFit="1" customWidth="1"/>
    <col min="8" max="8" width="10.5703125" customWidth="1"/>
    <col min="9" max="9" width="11" customWidth="1"/>
    <col min="10" max="13" width="9.28515625" bestFit="1" customWidth="1"/>
    <col min="14" max="14" width="9.85546875" customWidth="1"/>
    <col min="15" max="16" width="9.28515625" bestFit="1" customWidth="1"/>
    <col min="17" max="17" width="11.42578125" customWidth="1"/>
    <col min="18" max="19" width="9.28515625" bestFit="1" customWidth="1"/>
    <col min="20" max="20" width="11.28515625" customWidth="1"/>
    <col min="21" max="22" width="9.28515625" bestFit="1" customWidth="1"/>
    <col min="23" max="23" width="11" customWidth="1"/>
    <col min="24" max="25" width="9.28515625" bestFit="1" customWidth="1"/>
    <col min="26" max="26" width="12.85546875" style="1" customWidth="1"/>
    <col min="27" max="27" width="10.42578125" customWidth="1"/>
    <col min="28" max="28" width="10.5703125" customWidth="1"/>
    <col min="29" max="29" width="9.85546875" customWidth="1"/>
    <col min="30" max="30" width="28" customWidth="1"/>
  </cols>
  <sheetData>
    <row r="1" spans="1:30" ht="15.75" x14ac:dyDescent="0.25">
      <c r="A1" s="90" t="s">
        <v>111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</row>
    <row r="2" spans="1:30" ht="15.75" x14ac:dyDescent="0.25">
      <c r="A2" s="90" t="s">
        <v>139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</row>
    <row r="3" spans="1:30" ht="15.75" thickBot="1" x14ac:dyDescent="0.3"/>
    <row r="4" spans="1:30" ht="21" customHeight="1" x14ac:dyDescent="0.25">
      <c r="A4" s="91" t="s">
        <v>0</v>
      </c>
      <c r="B4" s="94" t="s">
        <v>1</v>
      </c>
      <c r="C4" s="94" t="s">
        <v>2</v>
      </c>
      <c r="D4" s="94" t="s">
        <v>3</v>
      </c>
      <c r="E4" s="108" t="s">
        <v>4</v>
      </c>
      <c r="F4" s="108"/>
      <c r="G4" s="108"/>
      <c r="H4" s="104" t="s">
        <v>7</v>
      </c>
      <c r="I4" s="104"/>
      <c r="J4" s="104"/>
      <c r="K4" s="104"/>
      <c r="L4" s="104"/>
      <c r="M4" s="104"/>
      <c r="N4" s="104"/>
      <c r="O4" s="104"/>
      <c r="P4" s="104"/>
      <c r="Q4" s="105" t="s">
        <v>138</v>
      </c>
      <c r="R4" s="105"/>
      <c r="S4" s="105"/>
      <c r="T4" s="111" t="s">
        <v>9</v>
      </c>
      <c r="U4" s="111"/>
      <c r="V4" s="113" t="s">
        <v>10</v>
      </c>
      <c r="W4" s="111" t="s">
        <v>11</v>
      </c>
      <c r="X4" s="111"/>
      <c r="Y4" s="113" t="s">
        <v>12</v>
      </c>
      <c r="Z4" s="106" t="s">
        <v>13</v>
      </c>
      <c r="AA4" s="110" t="s">
        <v>14</v>
      </c>
      <c r="AB4" s="110"/>
      <c r="AC4" s="110"/>
      <c r="AD4" s="99" t="s">
        <v>15</v>
      </c>
    </row>
    <row r="5" spans="1:30" ht="50.25" customHeight="1" x14ac:dyDescent="0.25">
      <c r="A5" s="92"/>
      <c r="B5" s="95"/>
      <c r="C5" s="95"/>
      <c r="D5" s="95"/>
      <c r="E5" s="109" t="s">
        <v>5</v>
      </c>
      <c r="F5" s="109"/>
      <c r="G5" s="109"/>
      <c r="H5" s="101"/>
      <c r="I5" s="101"/>
      <c r="J5" s="101"/>
      <c r="K5" s="101"/>
      <c r="L5" s="101"/>
      <c r="M5" s="101"/>
      <c r="N5" s="101"/>
      <c r="O5" s="101"/>
      <c r="P5" s="101"/>
      <c r="Q5" s="102"/>
      <c r="R5" s="102"/>
      <c r="S5" s="102"/>
      <c r="T5" s="112"/>
      <c r="U5" s="112"/>
      <c r="V5" s="114"/>
      <c r="W5" s="112"/>
      <c r="X5" s="112"/>
      <c r="Y5" s="114"/>
      <c r="Z5" s="107"/>
      <c r="AA5" s="103"/>
      <c r="AB5" s="103"/>
      <c r="AC5" s="103"/>
      <c r="AD5" s="100"/>
    </row>
    <row r="6" spans="1:30" ht="13.5" customHeight="1" x14ac:dyDescent="0.25">
      <c r="A6" s="92"/>
      <c r="B6" s="95"/>
      <c r="C6" s="95"/>
      <c r="D6" s="95"/>
      <c r="E6" s="109" t="s">
        <v>6</v>
      </c>
      <c r="F6" s="109"/>
      <c r="G6" s="109"/>
      <c r="H6" s="101"/>
      <c r="I6" s="101"/>
      <c r="J6" s="101"/>
      <c r="K6" s="101"/>
      <c r="L6" s="101"/>
      <c r="M6" s="101"/>
      <c r="N6" s="101"/>
      <c r="O6" s="101"/>
      <c r="P6" s="101"/>
      <c r="Q6" s="102"/>
      <c r="R6" s="102"/>
      <c r="S6" s="102"/>
      <c r="T6" s="112"/>
      <c r="U6" s="112"/>
      <c r="V6" s="114"/>
      <c r="W6" s="112"/>
      <c r="X6" s="112"/>
      <c r="Y6" s="114"/>
      <c r="Z6" s="107"/>
      <c r="AA6" s="103"/>
      <c r="AB6" s="103"/>
      <c r="AC6" s="103"/>
      <c r="AD6" s="100"/>
    </row>
    <row r="7" spans="1:30" ht="108" x14ac:dyDescent="0.25">
      <c r="A7" s="92"/>
      <c r="B7" s="95"/>
      <c r="C7" s="95"/>
      <c r="D7" s="95"/>
      <c r="E7" s="97" t="s">
        <v>16</v>
      </c>
      <c r="F7" s="97" t="s">
        <v>17</v>
      </c>
      <c r="G7" s="97" t="s">
        <v>18</v>
      </c>
      <c r="H7" s="13" t="s">
        <v>19</v>
      </c>
      <c r="I7" s="13" t="s">
        <v>20</v>
      </c>
      <c r="J7" s="101" t="s">
        <v>21</v>
      </c>
      <c r="K7" s="101"/>
      <c r="L7" s="101"/>
      <c r="M7" s="101"/>
      <c r="N7" s="101" t="s">
        <v>22</v>
      </c>
      <c r="O7" s="101"/>
      <c r="P7" s="101"/>
      <c r="Q7" s="17" t="s">
        <v>23</v>
      </c>
      <c r="R7" s="102" t="s">
        <v>21</v>
      </c>
      <c r="S7" s="102"/>
      <c r="T7" s="4" t="s">
        <v>24</v>
      </c>
      <c r="U7" s="4" t="s">
        <v>25</v>
      </c>
      <c r="V7" s="19"/>
      <c r="W7" s="4" t="s">
        <v>24</v>
      </c>
      <c r="X7" s="4" t="s">
        <v>25</v>
      </c>
      <c r="Y7" s="19"/>
      <c r="Z7" s="23"/>
      <c r="AA7" s="103" t="s">
        <v>22</v>
      </c>
      <c r="AB7" s="103"/>
      <c r="AC7" s="103"/>
      <c r="AD7" s="100"/>
    </row>
    <row r="8" spans="1:30" ht="36" x14ac:dyDescent="0.25">
      <c r="A8" s="93"/>
      <c r="B8" s="96"/>
      <c r="C8" s="96"/>
      <c r="D8" s="96"/>
      <c r="E8" s="98"/>
      <c r="F8" s="98"/>
      <c r="G8" s="98"/>
      <c r="H8" s="13" t="s">
        <v>26</v>
      </c>
      <c r="I8" s="13" t="s">
        <v>26</v>
      </c>
      <c r="J8" s="13" t="s">
        <v>27</v>
      </c>
      <c r="K8" s="13" t="s">
        <v>28</v>
      </c>
      <c r="L8" s="13" t="s">
        <v>29</v>
      </c>
      <c r="M8" s="13" t="s">
        <v>30</v>
      </c>
      <c r="N8" s="13" t="s">
        <v>31</v>
      </c>
      <c r="O8" s="13" t="s">
        <v>32</v>
      </c>
      <c r="P8" s="13" t="s">
        <v>18</v>
      </c>
      <c r="Q8" s="17"/>
      <c r="R8" s="17" t="s">
        <v>33</v>
      </c>
      <c r="S8" s="17" t="s">
        <v>34</v>
      </c>
      <c r="T8" s="4" t="s">
        <v>35</v>
      </c>
      <c r="U8" s="4" t="s">
        <v>35</v>
      </c>
      <c r="V8" s="19"/>
      <c r="W8" s="4"/>
      <c r="X8" s="4"/>
      <c r="Y8" s="19"/>
      <c r="Z8" s="23"/>
      <c r="AA8" s="15" t="s">
        <v>16</v>
      </c>
      <c r="AB8" s="15" t="s">
        <v>17</v>
      </c>
      <c r="AC8" s="15" t="s">
        <v>18</v>
      </c>
      <c r="AD8" s="100"/>
    </row>
    <row r="9" spans="1:30" ht="15.75" thickBot="1" x14ac:dyDescent="0.3">
      <c r="A9" s="9">
        <v>1</v>
      </c>
      <c r="B9" s="10">
        <v>2</v>
      </c>
      <c r="C9" s="10">
        <v>3</v>
      </c>
      <c r="D9" s="10">
        <v>4</v>
      </c>
      <c r="E9" s="12">
        <v>5</v>
      </c>
      <c r="F9" s="12">
        <v>6</v>
      </c>
      <c r="G9" s="12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  <c r="Q9" s="18">
        <v>17</v>
      </c>
      <c r="R9" s="18">
        <v>18</v>
      </c>
      <c r="S9" s="18">
        <v>19</v>
      </c>
      <c r="T9" s="10">
        <v>20</v>
      </c>
      <c r="U9" s="10">
        <v>21</v>
      </c>
      <c r="V9" s="20">
        <v>22</v>
      </c>
      <c r="W9" s="10">
        <v>23</v>
      </c>
      <c r="X9" s="10">
        <v>24</v>
      </c>
      <c r="Y9" s="20">
        <v>25</v>
      </c>
      <c r="Z9" s="24">
        <v>26</v>
      </c>
      <c r="AA9" s="16">
        <v>27</v>
      </c>
      <c r="AB9" s="16">
        <v>28</v>
      </c>
      <c r="AC9" s="16">
        <v>29</v>
      </c>
      <c r="AD9" s="11">
        <v>30</v>
      </c>
    </row>
    <row r="10" spans="1:30" s="2" customFormat="1" ht="38.25" x14ac:dyDescent="0.2">
      <c r="A10" s="56">
        <v>1</v>
      </c>
      <c r="B10" s="5" t="s">
        <v>112</v>
      </c>
      <c r="C10" s="8" t="s">
        <v>37</v>
      </c>
      <c r="D10" s="8" t="s">
        <v>37</v>
      </c>
      <c r="E10" s="84">
        <v>6194.7</v>
      </c>
      <c r="F10" s="33"/>
      <c r="G10" s="33"/>
      <c r="H10" s="34">
        <v>1</v>
      </c>
      <c r="I10" s="34">
        <v>0</v>
      </c>
      <c r="J10" s="34">
        <v>10</v>
      </c>
      <c r="K10" s="34">
        <v>0</v>
      </c>
      <c r="L10" s="34">
        <v>0</v>
      </c>
      <c r="M10" s="34">
        <v>5</v>
      </c>
      <c r="N10" s="88">
        <v>4476.5</v>
      </c>
      <c r="O10" s="35"/>
      <c r="P10" s="35"/>
      <c r="Q10" s="36">
        <v>1</v>
      </c>
      <c r="R10" s="36">
        <v>10</v>
      </c>
      <c r="S10" s="36">
        <v>4</v>
      </c>
      <c r="T10" s="37">
        <v>0.49399999999999999</v>
      </c>
      <c r="U10" s="37">
        <v>0.49399999999999999</v>
      </c>
      <c r="V10" s="38">
        <v>1</v>
      </c>
      <c r="W10" s="39">
        <v>85.3</v>
      </c>
      <c r="X10" s="39">
        <v>85.3</v>
      </c>
      <c r="Y10" s="30">
        <v>0.9</v>
      </c>
      <c r="Z10" s="87">
        <f>(J10*J64+K10*K64+L10*L62+M10*M64+R10*R64+S10*S64)*((V10+Y10)/3)</f>
        <v>3.6733333333333329</v>
      </c>
      <c r="AA10" s="120">
        <v>4476.5</v>
      </c>
      <c r="AB10" s="121"/>
      <c r="AC10" s="121"/>
      <c r="AD10" s="5"/>
    </row>
    <row r="11" spans="1:30" s="2" customFormat="1" ht="38.25" x14ac:dyDescent="0.2">
      <c r="A11" s="56">
        <v>2</v>
      </c>
      <c r="B11" s="5" t="s">
        <v>113</v>
      </c>
      <c r="C11" s="8" t="s">
        <v>37</v>
      </c>
      <c r="D11" s="8" t="s">
        <v>37</v>
      </c>
      <c r="E11" s="84">
        <v>1345</v>
      </c>
      <c r="F11" s="33"/>
      <c r="G11" s="33"/>
      <c r="H11" s="34">
        <v>1</v>
      </c>
      <c r="I11" s="34">
        <v>0</v>
      </c>
      <c r="J11" s="34">
        <v>10</v>
      </c>
      <c r="K11" s="34">
        <v>0</v>
      </c>
      <c r="L11" s="34">
        <v>0</v>
      </c>
      <c r="M11" s="34">
        <v>5</v>
      </c>
      <c r="N11" s="35"/>
      <c r="O11" s="35"/>
      <c r="P11" s="35"/>
      <c r="Q11" s="36">
        <v>1</v>
      </c>
      <c r="R11" s="36">
        <v>0</v>
      </c>
      <c r="S11" s="36">
        <v>10</v>
      </c>
      <c r="T11" s="37">
        <v>0.49399999999999999</v>
      </c>
      <c r="U11" s="37">
        <v>0.49399999999999999</v>
      </c>
      <c r="V11" s="38">
        <v>1</v>
      </c>
      <c r="W11" s="39">
        <v>85.3</v>
      </c>
      <c r="X11" s="39">
        <v>85.3</v>
      </c>
      <c r="Y11" s="30">
        <v>0.9</v>
      </c>
      <c r="Z11" s="87">
        <f>(J11*J64+K11*K64+L11*L64+M11*M64+R11*R64+S11*S64)*((V11+Y11)/3)</f>
        <v>3.1666666666666665</v>
      </c>
      <c r="AA11" s="121"/>
      <c r="AB11" s="121"/>
      <c r="AC11" s="121"/>
      <c r="AD11" s="5"/>
    </row>
    <row r="12" spans="1:30" s="2" customFormat="1" ht="38.25" x14ac:dyDescent="0.2">
      <c r="A12" s="56">
        <v>3</v>
      </c>
      <c r="B12" s="5" t="s">
        <v>116</v>
      </c>
      <c r="C12" s="8" t="s">
        <v>37</v>
      </c>
      <c r="D12" s="8" t="s">
        <v>37</v>
      </c>
      <c r="E12" s="84">
        <v>1100</v>
      </c>
      <c r="F12" s="33"/>
      <c r="G12" s="33"/>
      <c r="H12" s="34">
        <v>1</v>
      </c>
      <c r="I12" s="34">
        <v>0</v>
      </c>
      <c r="J12" s="34">
        <v>10</v>
      </c>
      <c r="K12" s="34">
        <v>0</v>
      </c>
      <c r="L12" s="34">
        <v>0</v>
      </c>
      <c r="M12" s="34">
        <v>5</v>
      </c>
      <c r="N12" s="35"/>
      <c r="O12" s="35"/>
      <c r="P12" s="35"/>
      <c r="Q12" s="36">
        <v>1</v>
      </c>
      <c r="R12" s="36">
        <v>0</v>
      </c>
      <c r="S12" s="36">
        <v>10</v>
      </c>
      <c r="T12" s="37">
        <v>0.49399999999999999</v>
      </c>
      <c r="U12" s="37">
        <v>0.49399999999999999</v>
      </c>
      <c r="V12" s="38">
        <v>1</v>
      </c>
      <c r="W12" s="39">
        <v>85.3</v>
      </c>
      <c r="X12" s="39">
        <v>85.3</v>
      </c>
      <c r="Y12" s="30">
        <v>0.9</v>
      </c>
      <c r="Z12" s="87">
        <f>(J12*J64+K12*K64+L12*L67+M12*M64+R12*R64+S12*S64)*((V12+Y12)/3)</f>
        <v>3.1666666666666665</v>
      </c>
      <c r="AA12" s="121"/>
      <c r="AB12" s="121"/>
      <c r="AC12" s="121"/>
      <c r="AD12" s="5"/>
    </row>
    <row r="13" spans="1:30" s="2" customFormat="1" ht="38.25" x14ac:dyDescent="0.2">
      <c r="A13" s="56">
        <v>4</v>
      </c>
      <c r="B13" s="5" t="s">
        <v>114</v>
      </c>
      <c r="C13" s="8" t="s">
        <v>37</v>
      </c>
      <c r="D13" s="8" t="s">
        <v>37</v>
      </c>
      <c r="E13" s="84">
        <v>500</v>
      </c>
      <c r="F13" s="33"/>
      <c r="G13" s="33"/>
      <c r="H13" s="34">
        <v>1</v>
      </c>
      <c r="I13" s="34">
        <v>0</v>
      </c>
      <c r="J13" s="34">
        <v>10</v>
      </c>
      <c r="K13" s="34">
        <v>0</v>
      </c>
      <c r="L13" s="34">
        <v>0</v>
      </c>
      <c r="M13" s="34">
        <v>5</v>
      </c>
      <c r="N13" s="35"/>
      <c r="O13" s="35"/>
      <c r="P13" s="35"/>
      <c r="Q13" s="36">
        <v>1</v>
      </c>
      <c r="R13" s="36">
        <v>10</v>
      </c>
      <c r="S13" s="36">
        <v>4</v>
      </c>
      <c r="T13" s="37">
        <v>0.49399999999999999</v>
      </c>
      <c r="U13" s="37">
        <v>0.49399999999999999</v>
      </c>
      <c r="V13" s="38">
        <v>1</v>
      </c>
      <c r="W13" s="39">
        <v>85.3</v>
      </c>
      <c r="X13" s="39">
        <v>85.3</v>
      </c>
      <c r="Y13" s="30">
        <v>0.9</v>
      </c>
      <c r="Z13" s="87">
        <f>(J13*J64+K13*K64+L13*L64+M13*M64+R13*R64+S13*S64)*((V13+Y13)/3)</f>
        <v>3.6733333333333329</v>
      </c>
      <c r="AA13" s="121"/>
      <c r="AB13" s="121"/>
      <c r="AC13" s="121"/>
      <c r="AD13" s="5"/>
    </row>
    <row r="14" spans="1:30" s="2" customFormat="1" ht="38.25" x14ac:dyDescent="0.2">
      <c r="A14" s="56">
        <v>5</v>
      </c>
      <c r="B14" s="5" t="s">
        <v>115</v>
      </c>
      <c r="C14" s="8" t="s">
        <v>37</v>
      </c>
      <c r="D14" s="8" t="s">
        <v>37</v>
      </c>
      <c r="E14" s="84">
        <v>11563</v>
      </c>
      <c r="F14" s="33"/>
      <c r="G14" s="33"/>
      <c r="H14" s="34">
        <v>1</v>
      </c>
      <c r="I14" s="34">
        <v>0</v>
      </c>
      <c r="J14" s="34">
        <v>10</v>
      </c>
      <c r="K14" s="34">
        <v>0</v>
      </c>
      <c r="L14" s="34">
        <v>0</v>
      </c>
      <c r="M14" s="34">
        <v>5</v>
      </c>
      <c r="N14" s="35"/>
      <c r="O14" s="35"/>
      <c r="P14" s="35"/>
      <c r="Q14" s="36">
        <v>1</v>
      </c>
      <c r="R14" s="36">
        <v>0</v>
      </c>
      <c r="S14" s="36">
        <v>4</v>
      </c>
      <c r="T14" s="37">
        <v>0.49399999999999999</v>
      </c>
      <c r="U14" s="37">
        <v>0.49399999999999999</v>
      </c>
      <c r="V14" s="38">
        <v>1</v>
      </c>
      <c r="W14" s="39">
        <v>85.3</v>
      </c>
      <c r="X14" s="39">
        <v>85.3</v>
      </c>
      <c r="Y14" s="30">
        <v>0.9</v>
      </c>
      <c r="Z14" s="87">
        <f>(J14*J64+K14*K64+L14*L64+M14*M64+R14*R64+S14*S64)*((V14+Y14)/3)</f>
        <v>2.4066666666666663</v>
      </c>
      <c r="AA14" s="121"/>
      <c r="AB14" s="121"/>
      <c r="AC14" s="121"/>
      <c r="AD14" s="5"/>
    </row>
    <row r="15" spans="1:30" s="2" customFormat="1" ht="51" x14ac:dyDescent="0.2">
      <c r="A15" s="56">
        <v>6</v>
      </c>
      <c r="B15" s="5" t="s">
        <v>117</v>
      </c>
      <c r="C15" s="8" t="s">
        <v>37</v>
      </c>
      <c r="D15" s="8" t="s">
        <v>37</v>
      </c>
      <c r="E15" s="84">
        <v>28611.18</v>
      </c>
      <c r="F15" s="33"/>
      <c r="G15" s="33"/>
      <c r="H15" s="34">
        <v>1</v>
      </c>
      <c r="I15" s="34">
        <v>0</v>
      </c>
      <c r="J15" s="34">
        <v>10</v>
      </c>
      <c r="K15" s="34">
        <v>0</v>
      </c>
      <c r="L15" s="34">
        <v>0</v>
      </c>
      <c r="M15" s="34">
        <v>5</v>
      </c>
      <c r="N15" s="35"/>
      <c r="O15" s="35"/>
      <c r="P15" s="35"/>
      <c r="Q15" s="36">
        <v>1</v>
      </c>
      <c r="R15" s="36">
        <v>10</v>
      </c>
      <c r="S15" s="36">
        <v>10</v>
      </c>
      <c r="T15" s="37">
        <v>0.49399999999999999</v>
      </c>
      <c r="U15" s="37">
        <v>0.49399999999999999</v>
      </c>
      <c r="V15" s="38">
        <v>1</v>
      </c>
      <c r="W15" s="39">
        <v>85.3</v>
      </c>
      <c r="X15" s="39">
        <v>85.3</v>
      </c>
      <c r="Y15" s="30">
        <v>0.9</v>
      </c>
      <c r="Z15" s="87">
        <f>(J15*J64+K15*K64+L15*L64+M15*M64+R15*R64+S15*S64)*((V15+Y15)/3)</f>
        <v>4.4333333333333336</v>
      </c>
      <c r="AA15" s="121"/>
      <c r="AB15" s="121"/>
      <c r="AC15" s="121"/>
      <c r="AD15" s="5"/>
    </row>
    <row r="16" spans="1:30" s="2" customFormat="1" ht="25.5" x14ac:dyDescent="0.2">
      <c r="A16" s="56">
        <v>7</v>
      </c>
      <c r="B16" s="5" t="s">
        <v>128</v>
      </c>
      <c r="C16" s="5" t="s">
        <v>41</v>
      </c>
      <c r="D16" s="5" t="s">
        <v>41</v>
      </c>
      <c r="E16" s="84">
        <v>21041.26</v>
      </c>
      <c r="F16" s="84">
        <v>22289.62</v>
      </c>
      <c r="G16" s="84">
        <v>22289.62</v>
      </c>
      <c r="H16" s="34">
        <v>1</v>
      </c>
      <c r="I16" s="34">
        <v>1</v>
      </c>
      <c r="J16" s="34">
        <v>10</v>
      </c>
      <c r="K16" s="34">
        <v>0</v>
      </c>
      <c r="L16" s="34">
        <v>0</v>
      </c>
      <c r="M16" s="34">
        <v>5</v>
      </c>
      <c r="N16" s="88">
        <v>20767.2</v>
      </c>
      <c r="O16" s="35">
        <v>14065.8</v>
      </c>
      <c r="P16" s="35">
        <v>14492.7</v>
      </c>
      <c r="Q16" s="36">
        <v>1</v>
      </c>
      <c r="R16" s="36">
        <v>10</v>
      </c>
      <c r="S16" s="36">
        <v>10</v>
      </c>
      <c r="T16" s="37">
        <v>0.76300000000000001</v>
      </c>
      <c r="U16" s="37">
        <v>0.76300000000000001</v>
      </c>
      <c r="V16" s="38">
        <v>1.2</v>
      </c>
      <c r="W16" s="39">
        <v>99.06</v>
      </c>
      <c r="X16" s="39">
        <v>99.06</v>
      </c>
      <c r="Y16" s="30">
        <v>0.9</v>
      </c>
      <c r="Z16" s="87">
        <f>(J16*J64+K16*K64+L16*L64+M16*M64+R16*R64+S16*S64)*((V16+Y16)/3)</f>
        <v>4.9000000000000004</v>
      </c>
      <c r="AA16" s="120">
        <v>20767.2</v>
      </c>
      <c r="AB16" s="121">
        <v>14065.8</v>
      </c>
      <c r="AC16" s="121">
        <v>14492.7</v>
      </c>
      <c r="AD16" s="5"/>
    </row>
    <row r="17" spans="1:30" s="2" customFormat="1" ht="25.5" x14ac:dyDescent="0.2">
      <c r="A17" s="56">
        <v>8</v>
      </c>
      <c r="B17" s="5" t="s">
        <v>129</v>
      </c>
      <c r="C17" s="5" t="s">
        <v>41</v>
      </c>
      <c r="D17" s="5" t="s">
        <v>41</v>
      </c>
      <c r="E17" s="84">
        <v>34607.589999999997</v>
      </c>
      <c r="F17" s="84">
        <v>34576.93</v>
      </c>
      <c r="G17" s="84">
        <v>34576.93</v>
      </c>
      <c r="H17" s="34">
        <v>1</v>
      </c>
      <c r="I17" s="34">
        <v>1</v>
      </c>
      <c r="J17" s="34">
        <v>10</v>
      </c>
      <c r="K17" s="34">
        <v>0</v>
      </c>
      <c r="L17" s="34">
        <v>0</v>
      </c>
      <c r="M17" s="34">
        <v>5</v>
      </c>
      <c r="N17" s="88">
        <v>20758.43</v>
      </c>
      <c r="O17" s="35">
        <v>23203.13</v>
      </c>
      <c r="P17" s="35">
        <v>23833.3</v>
      </c>
      <c r="Q17" s="36">
        <v>1</v>
      </c>
      <c r="R17" s="36">
        <v>10</v>
      </c>
      <c r="S17" s="36">
        <v>10</v>
      </c>
      <c r="T17" s="37">
        <v>0.76300000000000001</v>
      </c>
      <c r="U17" s="37">
        <v>0.76300000000000001</v>
      </c>
      <c r="V17" s="38">
        <v>1.2</v>
      </c>
      <c r="W17" s="39">
        <v>99.06</v>
      </c>
      <c r="X17" s="39">
        <v>99.06</v>
      </c>
      <c r="Y17" s="30">
        <v>0.9</v>
      </c>
      <c r="Z17" s="87">
        <f>(J17*J64+K17*K64+L17*L64+M17*M64+R17*R64+S17*S64)*((V17+Y17)/3)</f>
        <v>4.9000000000000004</v>
      </c>
      <c r="AA17" s="120">
        <v>20758.43</v>
      </c>
      <c r="AB17" s="121">
        <v>23203.13</v>
      </c>
      <c r="AC17" s="121">
        <v>23833.3</v>
      </c>
      <c r="AD17" s="5"/>
    </row>
    <row r="18" spans="1:30" s="2" customFormat="1" ht="25.5" x14ac:dyDescent="0.2">
      <c r="A18" s="56">
        <v>9</v>
      </c>
      <c r="B18" s="5" t="s">
        <v>130</v>
      </c>
      <c r="C18" s="5" t="s">
        <v>41</v>
      </c>
      <c r="D18" s="5" t="s">
        <v>41</v>
      </c>
      <c r="E18" s="84"/>
      <c r="F18" s="84">
        <v>34576.93</v>
      </c>
      <c r="G18" s="84">
        <v>34576.93</v>
      </c>
      <c r="H18" s="34">
        <v>1</v>
      </c>
      <c r="I18" s="34">
        <v>1</v>
      </c>
      <c r="J18" s="34">
        <v>10</v>
      </c>
      <c r="K18" s="34">
        <v>0</v>
      </c>
      <c r="L18" s="34">
        <v>0</v>
      </c>
      <c r="M18" s="34">
        <v>5</v>
      </c>
      <c r="N18" s="35"/>
      <c r="O18" s="35"/>
      <c r="P18" s="35"/>
      <c r="Q18" s="36">
        <v>1</v>
      </c>
      <c r="R18" s="36">
        <v>10</v>
      </c>
      <c r="S18" s="36">
        <v>10</v>
      </c>
      <c r="T18" s="37">
        <v>0.76300000000000001</v>
      </c>
      <c r="U18" s="37">
        <v>0.76300000000000001</v>
      </c>
      <c r="V18" s="38">
        <v>1.2</v>
      </c>
      <c r="W18" s="39">
        <v>99.06</v>
      </c>
      <c r="X18" s="39">
        <v>99.06</v>
      </c>
      <c r="Y18" s="30">
        <v>0.9</v>
      </c>
      <c r="Z18" s="87">
        <f>(J18*J64+K18*K64+L18*L64+M18*M64+R18*R64+S18*S64)*((V18+Y18)/3)</f>
        <v>4.9000000000000004</v>
      </c>
      <c r="AA18" s="75"/>
      <c r="AB18" s="75"/>
      <c r="AC18" s="75"/>
      <c r="AD18" s="5"/>
    </row>
    <row r="19" spans="1:30" s="2" customFormat="1" ht="25.5" x14ac:dyDescent="0.2">
      <c r="A19" s="56">
        <v>10</v>
      </c>
      <c r="B19" s="5" t="s">
        <v>131</v>
      </c>
      <c r="C19" s="5" t="s">
        <v>41</v>
      </c>
      <c r="D19" s="5" t="s">
        <v>41</v>
      </c>
      <c r="E19" s="84"/>
      <c r="F19" s="84">
        <v>34576.93</v>
      </c>
      <c r="G19" s="84">
        <v>34576.93</v>
      </c>
      <c r="H19" s="34">
        <v>1</v>
      </c>
      <c r="I19" s="34">
        <v>1</v>
      </c>
      <c r="J19" s="34">
        <v>10</v>
      </c>
      <c r="K19" s="34">
        <v>0</v>
      </c>
      <c r="L19" s="34">
        <v>0</v>
      </c>
      <c r="M19" s="34">
        <v>5</v>
      </c>
      <c r="N19" s="35"/>
      <c r="O19" s="35"/>
      <c r="P19" s="35"/>
      <c r="Q19" s="36">
        <v>1</v>
      </c>
      <c r="R19" s="36">
        <v>10</v>
      </c>
      <c r="S19" s="36">
        <v>10</v>
      </c>
      <c r="T19" s="37">
        <v>0.76300000000000001</v>
      </c>
      <c r="U19" s="37">
        <v>0.76300000000000001</v>
      </c>
      <c r="V19" s="38">
        <v>1.2</v>
      </c>
      <c r="W19" s="39">
        <v>99.06</v>
      </c>
      <c r="X19" s="39">
        <v>99.06</v>
      </c>
      <c r="Y19" s="30">
        <v>0.9</v>
      </c>
      <c r="Z19" s="87">
        <f>(J19*J64+K19*K64+L19*L64+M19*M64+R19*R64+S19*S64)*((V19+Y19)/3)</f>
        <v>4.9000000000000004</v>
      </c>
      <c r="AA19" s="75"/>
      <c r="AB19" s="75"/>
      <c r="AC19" s="75"/>
      <c r="AD19" s="5"/>
    </row>
    <row r="20" spans="1:30" s="2" customFormat="1" ht="51" x14ac:dyDescent="0.2">
      <c r="A20" s="56">
        <v>11</v>
      </c>
      <c r="B20" s="5" t="s">
        <v>118</v>
      </c>
      <c r="C20" s="5" t="s">
        <v>52</v>
      </c>
      <c r="D20" s="5" t="s">
        <v>52</v>
      </c>
      <c r="E20" s="85">
        <v>29787.4</v>
      </c>
      <c r="F20" s="85">
        <v>23178.9</v>
      </c>
      <c r="G20" s="85">
        <v>5514</v>
      </c>
      <c r="H20" s="34">
        <v>1</v>
      </c>
      <c r="I20" s="34">
        <v>0</v>
      </c>
      <c r="J20" s="34">
        <v>10</v>
      </c>
      <c r="K20" s="34">
        <v>0</v>
      </c>
      <c r="L20" s="34">
        <v>0</v>
      </c>
      <c r="M20" s="34">
        <v>5</v>
      </c>
      <c r="N20" s="35"/>
      <c r="O20" s="35"/>
      <c r="P20" s="35"/>
      <c r="Q20" s="36">
        <v>1</v>
      </c>
      <c r="R20" s="36">
        <v>0</v>
      </c>
      <c r="S20" s="36">
        <v>4</v>
      </c>
      <c r="T20" s="86">
        <v>0.86</v>
      </c>
      <c r="U20" s="86">
        <v>0.86</v>
      </c>
      <c r="V20" s="38">
        <v>1.2</v>
      </c>
      <c r="W20" s="39">
        <v>99.99</v>
      </c>
      <c r="X20" s="39">
        <v>99.99</v>
      </c>
      <c r="Y20" s="30">
        <v>0.9</v>
      </c>
      <c r="Z20" s="87">
        <f>(J20*J64+K20*K64+L20*L64+M20*M64+R20*R64+S20*S64)*((V20+Y20)/3)</f>
        <v>2.66</v>
      </c>
      <c r="AA20" s="75"/>
      <c r="AB20" s="75"/>
      <c r="AC20" s="75"/>
      <c r="AD20" s="5"/>
    </row>
    <row r="21" spans="1:30" s="2" customFormat="1" ht="51" x14ac:dyDescent="0.2">
      <c r="A21" s="56">
        <v>12</v>
      </c>
      <c r="B21" s="5" t="s">
        <v>119</v>
      </c>
      <c r="C21" s="5" t="s">
        <v>52</v>
      </c>
      <c r="D21" s="5" t="s">
        <v>52</v>
      </c>
      <c r="E21" s="84">
        <f>350+250+2284.4+700+2210.9</f>
        <v>5795.3</v>
      </c>
      <c r="F21" s="85">
        <f>1324.5+100+1834.4+600+12445.2</f>
        <v>16304.1</v>
      </c>
      <c r="G21" s="85">
        <f>324.5+50+1534.4+475+2045.2</f>
        <v>4429.1000000000004</v>
      </c>
      <c r="H21" s="34">
        <v>1</v>
      </c>
      <c r="I21" s="34">
        <v>0</v>
      </c>
      <c r="J21" s="34">
        <v>10</v>
      </c>
      <c r="K21" s="34">
        <v>0</v>
      </c>
      <c r="L21" s="34">
        <v>0</v>
      </c>
      <c r="M21" s="34">
        <v>5</v>
      </c>
      <c r="N21" s="35"/>
      <c r="O21" s="35"/>
      <c r="P21" s="35"/>
      <c r="Q21" s="36">
        <v>1</v>
      </c>
      <c r="R21" s="36">
        <v>0</v>
      </c>
      <c r="S21" s="36">
        <v>4</v>
      </c>
      <c r="T21" s="86">
        <v>0.86</v>
      </c>
      <c r="U21" s="86">
        <v>0.86</v>
      </c>
      <c r="V21" s="38">
        <v>1.2</v>
      </c>
      <c r="W21" s="39">
        <v>99.99</v>
      </c>
      <c r="X21" s="39">
        <v>99.99</v>
      </c>
      <c r="Y21" s="30">
        <v>0.9</v>
      </c>
      <c r="Z21" s="87">
        <f>(J21*J64+K21*K64+L21*L64+M21*M64+R21*R64+S21*S64)*((V21+Y21)/3)</f>
        <v>2.66</v>
      </c>
      <c r="AA21" s="75"/>
      <c r="AB21" s="75"/>
      <c r="AC21" s="75"/>
      <c r="AD21" s="5"/>
    </row>
    <row r="22" spans="1:30" s="2" customFormat="1" ht="51" x14ac:dyDescent="0.2">
      <c r="A22" s="56">
        <v>13</v>
      </c>
      <c r="B22" s="5" t="s">
        <v>120</v>
      </c>
      <c r="C22" s="5" t="s">
        <v>52</v>
      </c>
      <c r="D22" s="5" t="s">
        <v>52</v>
      </c>
      <c r="E22" s="84">
        <v>300</v>
      </c>
      <c r="F22" s="85"/>
      <c r="G22" s="85"/>
      <c r="H22" s="34">
        <v>1</v>
      </c>
      <c r="I22" s="34">
        <v>0</v>
      </c>
      <c r="J22" s="34">
        <v>10</v>
      </c>
      <c r="K22" s="34">
        <v>0</v>
      </c>
      <c r="L22" s="34">
        <v>0</v>
      </c>
      <c r="M22" s="34">
        <v>5</v>
      </c>
      <c r="N22" s="35"/>
      <c r="O22" s="35"/>
      <c r="P22" s="35"/>
      <c r="Q22" s="36">
        <v>1</v>
      </c>
      <c r="R22" s="36">
        <v>0</v>
      </c>
      <c r="S22" s="36">
        <v>4</v>
      </c>
      <c r="T22" s="86">
        <v>0.86</v>
      </c>
      <c r="U22" s="86">
        <v>0.86</v>
      </c>
      <c r="V22" s="38">
        <v>1.2</v>
      </c>
      <c r="W22" s="39">
        <v>99.99</v>
      </c>
      <c r="X22" s="39">
        <v>99.99</v>
      </c>
      <c r="Y22" s="30">
        <v>0.9</v>
      </c>
      <c r="Z22" s="87">
        <f>(J22*J64+K22*K64+L22*L64+M22*M64+R22*R64+S22*S64)*((V22+Y22)/3)</f>
        <v>2.66</v>
      </c>
      <c r="AA22" s="75"/>
      <c r="AB22" s="75"/>
      <c r="AC22" s="75"/>
      <c r="AD22" s="5"/>
    </row>
    <row r="23" spans="1:30" s="2" customFormat="1" ht="55.5" customHeight="1" x14ac:dyDescent="0.2">
      <c r="A23" s="56">
        <v>14</v>
      </c>
      <c r="B23" s="5" t="s">
        <v>121</v>
      </c>
      <c r="C23" s="5" t="s">
        <v>52</v>
      </c>
      <c r="D23" s="5" t="s">
        <v>52</v>
      </c>
      <c r="E23" s="84">
        <v>700</v>
      </c>
      <c r="F23" s="85"/>
      <c r="G23" s="85"/>
      <c r="H23" s="34">
        <v>1</v>
      </c>
      <c r="I23" s="34">
        <v>0</v>
      </c>
      <c r="J23" s="34">
        <v>10</v>
      </c>
      <c r="K23" s="34">
        <v>0</v>
      </c>
      <c r="L23" s="34">
        <v>0</v>
      </c>
      <c r="M23" s="34">
        <v>5</v>
      </c>
      <c r="N23" s="35"/>
      <c r="O23" s="35"/>
      <c r="P23" s="35"/>
      <c r="Q23" s="36">
        <v>1</v>
      </c>
      <c r="R23" s="36">
        <v>0</v>
      </c>
      <c r="S23" s="36">
        <v>4</v>
      </c>
      <c r="T23" s="86">
        <v>0.86</v>
      </c>
      <c r="U23" s="86">
        <v>0.86</v>
      </c>
      <c r="V23" s="38">
        <v>1.2</v>
      </c>
      <c r="W23" s="39">
        <v>99.99</v>
      </c>
      <c r="X23" s="39">
        <v>99.99</v>
      </c>
      <c r="Y23" s="30">
        <v>0.9</v>
      </c>
      <c r="Z23" s="87">
        <f>(J23*J64+K23*K64+L23*L64+M23*M64+R23*R64+S23*S64)*((V23+Y23)/3)</f>
        <v>2.66</v>
      </c>
      <c r="AA23" s="75"/>
      <c r="AB23" s="75"/>
      <c r="AC23" s="75"/>
      <c r="AD23" s="5"/>
    </row>
    <row r="24" spans="1:30" s="2" customFormat="1" ht="51" x14ac:dyDescent="0.2">
      <c r="A24" s="56">
        <v>15</v>
      </c>
      <c r="B24" s="5" t="s">
        <v>122</v>
      </c>
      <c r="C24" s="5" t="s">
        <v>57</v>
      </c>
      <c r="D24" s="5" t="s">
        <v>57</v>
      </c>
      <c r="E24" s="84">
        <v>3600</v>
      </c>
      <c r="F24" s="85"/>
      <c r="G24" s="85"/>
      <c r="H24" s="34">
        <v>1</v>
      </c>
      <c r="I24" s="34">
        <v>0</v>
      </c>
      <c r="J24" s="34">
        <v>10</v>
      </c>
      <c r="K24" s="34">
        <v>0</v>
      </c>
      <c r="L24" s="34">
        <v>0</v>
      </c>
      <c r="M24" s="34">
        <v>5</v>
      </c>
      <c r="N24" s="35"/>
      <c r="O24" s="35"/>
      <c r="P24" s="35"/>
      <c r="Q24" s="36">
        <v>1</v>
      </c>
      <c r="R24" s="36">
        <v>10</v>
      </c>
      <c r="S24" s="36">
        <v>10</v>
      </c>
      <c r="T24" s="86">
        <v>0.5</v>
      </c>
      <c r="U24" s="86">
        <v>0.5</v>
      </c>
      <c r="V24" s="38">
        <v>1</v>
      </c>
      <c r="W24" s="39">
        <v>81.11</v>
      </c>
      <c r="X24" s="39">
        <v>81.11</v>
      </c>
      <c r="Y24" s="30">
        <v>0.9</v>
      </c>
      <c r="Z24" s="87">
        <f>(J24*J64+K24*K64+L24*L64+M24*M64+R24*R64+S24*S64)*((V24+Y24)/3)</f>
        <v>4.4333333333333336</v>
      </c>
      <c r="AA24" s="75"/>
      <c r="AB24" s="75"/>
      <c r="AC24" s="75"/>
      <c r="AD24" s="5"/>
    </row>
    <row r="25" spans="1:30" s="2" customFormat="1" ht="51" x14ac:dyDescent="0.2">
      <c r="A25" s="56">
        <v>16</v>
      </c>
      <c r="B25" s="5" t="s">
        <v>123</v>
      </c>
      <c r="C25" s="5" t="s">
        <v>57</v>
      </c>
      <c r="D25" s="5" t="s">
        <v>57</v>
      </c>
      <c r="E25" s="84">
        <v>7388</v>
      </c>
      <c r="F25" s="85">
        <v>7388</v>
      </c>
      <c r="G25" s="85">
        <v>7388</v>
      </c>
      <c r="H25" s="34">
        <v>1</v>
      </c>
      <c r="I25" s="34">
        <v>0</v>
      </c>
      <c r="J25" s="34">
        <v>10</v>
      </c>
      <c r="K25" s="34">
        <v>0</v>
      </c>
      <c r="L25" s="34">
        <v>0</v>
      </c>
      <c r="M25" s="34">
        <v>5</v>
      </c>
      <c r="N25" s="35"/>
      <c r="O25" s="35"/>
      <c r="P25" s="35"/>
      <c r="Q25" s="36">
        <v>1</v>
      </c>
      <c r="R25" s="36">
        <v>10</v>
      </c>
      <c r="S25" s="36">
        <v>4</v>
      </c>
      <c r="T25" s="86">
        <v>0.5</v>
      </c>
      <c r="U25" s="86">
        <v>0.5</v>
      </c>
      <c r="V25" s="38">
        <v>1</v>
      </c>
      <c r="W25" s="39">
        <v>81.11</v>
      </c>
      <c r="X25" s="39">
        <v>81.11</v>
      </c>
      <c r="Y25" s="30">
        <v>0.9</v>
      </c>
      <c r="Z25" s="87">
        <f>(J25*J64+K25*K64+L25*L64+M25*M64+R25*R64+S25*S64)*((V25+Y25)/3)</f>
        <v>3.6733333333333329</v>
      </c>
      <c r="AA25" s="75"/>
      <c r="AB25" s="75"/>
      <c r="AC25" s="75"/>
      <c r="AD25" s="5"/>
    </row>
    <row r="26" spans="1:30" s="2" customFormat="1" ht="51" x14ac:dyDescent="0.2">
      <c r="A26" s="56">
        <v>17</v>
      </c>
      <c r="B26" s="5" t="s">
        <v>124</v>
      </c>
      <c r="C26" s="5" t="s">
        <v>57</v>
      </c>
      <c r="D26" s="5" t="s">
        <v>57</v>
      </c>
      <c r="E26" s="84">
        <v>300</v>
      </c>
      <c r="F26" s="85">
        <v>300</v>
      </c>
      <c r="G26" s="85">
        <v>300</v>
      </c>
      <c r="H26" s="34">
        <v>1</v>
      </c>
      <c r="I26" s="34">
        <v>0</v>
      </c>
      <c r="J26" s="34">
        <v>10</v>
      </c>
      <c r="K26" s="34">
        <v>0</v>
      </c>
      <c r="L26" s="34">
        <v>0</v>
      </c>
      <c r="M26" s="34">
        <v>5</v>
      </c>
      <c r="N26" s="35"/>
      <c r="O26" s="35"/>
      <c r="P26" s="35"/>
      <c r="Q26" s="36">
        <v>1</v>
      </c>
      <c r="R26" s="36">
        <v>10</v>
      </c>
      <c r="S26" s="36">
        <v>4</v>
      </c>
      <c r="T26" s="86">
        <v>0.5</v>
      </c>
      <c r="U26" s="86">
        <v>0.5</v>
      </c>
      <c r="V26" s="38">
        <v>1</v>
      </c>
      <c r="W26" s="39">
        <v>81.11</v>
      </c>
      <c r="X26" s="39">
        <v>81.11</v>
      </c>
      <c r="Y26" s="30">
        <v>0.9</v>
      </c>
      <c r="Z26" s="87">
        <f>(J26*J64+K26*K64+L26*L64+M26*M64+R26*R64+S26*S64)*((V26+Y26)/3)</f>
        <v>3.6733333333333329</v>
      </c>
      <c r="AA26" s="75"/>
      <c r="AB26" s="75"/>
      <c r="AC26" s="75"/>
      <c r="AD26" s="5"/>
    </row>
    <row r="27" spans="1:30" s="2" customFormat="1" ht="51" x14ac:dyDescent="0.2">
      <c r="A27" s="56">
        <v>18</v>
      </c>
      <c r="B27" s="5" t="s">
        <v>125</v>
      </c>
      <c r="C27" s="5" t="s">
        <v>57</v>
      </c>
      <c r="D27" s="5" t="s">
        <v>57</v>
      </c>
      <c r="E27" s="84">
        <v>30000</v>
      </c>
      <c r="F27" s="85"/>
      <c r="G27" s="85"/>
      <c r="H27" s="34">
        <v>1</v>
      </c>
      <c r="I27" s="34">
        <v>0</v>
      </c>
      <c r="J27" s="34">
        <v>10</v>
      </c>
      <c r="K27" s="34">
        <v>0</v>
      </c>
      <c r="L27" s="34">
        <v>0</v>
      </c>
      <c r="M27" s="34">
        <v>5</v>
      </c>
      <c r="N27" s="35"/>
      <c r="O27" s="35"/>
      <c r="P27" s="35"/>
      <c r="Q27" s="36">
        <v>1</v>
      </c>
      <c r="R27" s="36">
        <v>5</v>
      </c>
      <c r="S27" s="36">
        <v>4</v>
      </c>
      <c r="T27" s="86">
        <v>0.5</v>
      </c>
      <c r="U27" s="86">
        <v>0.5</v>
      </c>
      <c r="V27" s="38">
        <v>1</v>
      </c>
      <c r="W27" s="39">
        <v>81.11</v>
      </c>
      <c r="X27" s="39">
        <v>81.11</v>
      </c>
      <c r="Y27" s="30">
        <v>0.9</v>
      </c>
      <c r="Z27" s="87">
        <f>(J27*J64+K27*K64+L27*L64+M27*M64+R27*R64+S27*S64)*((V27+Y27)/3)</f>
        <v>3.0399999999999996</v>
      </c>
      <c r="AA27" s="75"/>
      <c r="AB27" s="75"/>
      <c r="AC27" s="75"/>
      <c r="AD27" s="5"/>
    </row>
    <row r="28" spans="1:30" s="2" customFormat="1" ht="63.75" x14ac:dyDescent="0.2">
      <c r="A28" s="56">
        <v>19</v>
      </c>
      <c r="B28" s="5" t="s">
        <v>126</v>
      </c>
      <c r="C28" s="5" t="s">
        <v>57</v>
      </c>
      <c r="D28" s="5" t="s">
        <v>57</v>
      </c>
      <c r="E28" s="84">
        <v>3500</v>
      </c>
      <c r="F28" s="85">
        <v>3500</v>
      </c>
      <c r="G28" s="85">
        <v>3500</v>
      </c>
      <c r="H28" s="34">
        <v>1</v>
      </c>
      <c r="I28" s="34">
        <v>0</v>
      </c>
      <c r="J28" s="34">
        <v>5</v>
      </c>
      <c r="K28" s="34">
        <v>10</v>
      </c>
      <c r="L28" s="34">
        <v>0</v>
      </c>
      <c r="M28" s="34">
        <v>5</v>
      </c>
      <c r="N28" s="35"/>
      <c r="O28" s="35"/>
      <c r="P28" s="35"/>
      <c r="Q28" s="36">
        <v>1</v>
      </c>
      <c r="R28" s="36">
        <v>10</v>
      </c>
      <c r="S28" s="36">
        <v>4</v>
      </c>
      <c r="T28" s="86">
        <v>0.5</v>
      </c>
      <c r="U28" s="86">
        <v>0.5</v>
      </c>
      <c r="V28" s="38">
        <v>1</v>
      </c>
      <c r="W28" s="39">
        <v>81.11</v>
      </c>
      <c r="X28" s="39">
        <v>81.11</v>
      </c>
      <c r="Y28" s="30">
        <v>0.9</v>
      </c>
      <c r="Z28" s="87">
        <f>(J28*J64+K28*K64+L28*L64+M28*M64+R28*R64+S28*S64)*((V28+Y28)/3)</f>
        <v>3.8316666666666666</v>
      </c>
      <c r="AA28" s="75"/>
      <c r="AB28" s="75"/>
      <c r="AC28" s="75"/>
      <c r="AD28" s="5"/>
    </row>
    <row r="29" spans="1:30" s="2" customFormat="1" ht="63.75" x14ac:dyDescent="0.2">
      <c r="A29" s="56">
        <v>20</v>
      </c>
      <c r="B29" s="5" t="s">
        <v>127</v>
      </c>
      <c r="C29" s="5" t="s">
        <v>57</v>
      </c>
      <c r="D29" s="5" t="s">
        <v>57</v>
      </c>
      <c r="E29" s="84">
        <v>8000</v>
      </c>
      <c r="F29" s="85">
        <v>8000</v>
      </c>
      <c r="G29" s="85">
        <v>8000</v>
      </c>
      <c r="H29" s="34">
        <v>1</v>
      </c>
      <c r="I29" s="34">
        <v>0</v>
      </c>
      <c r="J29" s="34">
        <v>10</v>
      </c>
      <c r="K29" s="34">
        <v>0</v>
      </c>
      <c r="L29" s="34">
        <v>0</v>
      </c>
      <c r="M29" s="34">
        <v>5</v>
      </c>
      <c r="N29" s="35"/>
      <c r="O29" s="35"/>
      <c r="P29" s="35"/>
      <c r="Q29" s="36">
        <v>1</v>
      </c>
      <c r="R29" s="36">
        <v>10</v>
      </c>
      <c r="S29" s="36">
        <v>4</v>
      </c>
      <c r="T29" s="86">
        <v>0.5</v>
      </c>
      <c r="U29" s="86">
        <v>0.5</v>
      </c>
      <c r="V29" s="38">
        <v>1</v>
      </c>
      <c r="W29" s="39">
        <v>81.11</v>
      </c>
      <c r="X29" s="39">
        <v>81.11</v>
      </c>
      <c r="Y29" s="30">
        <v>0.9</v>
      </c>
      <c r="Z29" s="87">
        <f>(J29*J64+K29*K64+L29*L64+M29*M64+R29*R64+S29*S64)*((V29+Y29)/3)</f>
        <v>3.6733333333333329</v>
      </c>
      <c r="AA29" s="75"/>
      <c r="AB29" s="75"/>
      <c r="AC29" s="75"/>
      <c r="AD29" s="5"/>
    </row>
    <row r="30" spans="1:30" s="2" customFormat="1" ht="76.5" customHeight="1" x14ac:dyDescent="0.2">
      <c r="A30" s="56">
        <v>21</v>
      </c>
      <c r="B30" s="5" t="s">
        <v>132</v>
      </c>
      <c r="C30" s="5" t="s">
        <v>57</v>
      </c>
      <c r="D30" s="5" t="s">
        <v>57</v>
      </c>
      <c r="E30" s="84">
        <v>10000</v>
      </c>
      <c r="F30" s="85">
        <v>10000</v>
      </c>
      <c r="G30" s="85">
        <v>10000</v>
      </c>
      <c r="H30" s="34">
        <v>1</v>
      </c>
      <c r="I30" s="34">
        <v>0</v>
      </c>
      <c r="J30" s="34">
        <v>10</v>
      </c>
      <c r="K30" s="34">
        <v>0</v>
      </c>
      <c r="L30" s="34">
        <v>0</v>
      </c>
      <c r="M30" s="34">
        <v>5</v>
      </c>
      <c r="N30" s="35"/>
      <c r="O30" s="35"/>
      <c r="P30" s="35"/>
      <c r="Q30" s="36">
        <v>1</v>
      </c>
      <c r="R30" s="36">
        <v>0</v>
      </c>
      <c r="S30" s="36">
        <v>4</v>
      </c>
      <c r="T30" s="86">
        <v>0.5</v>
      </c>
      <c r="U30" s="86">
        <v>0.5</v>
      </c>
      <c r="V30" s="38">
        <v>1</v>
      </c>
      <c r="W30" s="39">
        <v>81.11</v>
      </c>
      <c r="X30" s="39">
        <v>81.11</v>
      </c>
      <c r="Y30" s="30">
        <v>0.9</v>
      </c>
      <c r="Z30" s="87">
        <f>(J30*J64+K30*K64+L30*L64+M30*M64+R30*R64+S30*S64)*((V30+Y30)/3)</f>
        <v>2.4066666666666663</v>
      </c>
      <c r="AA30" s="75"/>
      <c r="AB30" s="75"/>
      <c r="AC30" s="75"/>
      <c r="AD30" s="5"/>
    </row>
    <row r="31" spans="1:30" s="2" customFormat="1" ht="101.25" customHeight="1" x14ac:dyDescent="0.2">
      <c r="A31" s="56">
        <v>22</v>
      </c>
      <c r="B31" s="6" t="s">
        <v>133</v>
      </c>
      <c r="C31" s="5" t="s">
        <v>57</v>
      </c>
      <c r="D31" s="5" t="s">
        <v>57</v>
      </c>
      <c r="E31" s="84">
        <f>2691.3+300</f>
        <v>2991.3</v>
      </c>
      <c r="F31" s="84">
        <f t="shared" ref="F31:G31" si="0">2691.3+300</f>
        <v>2991.3</v>
      </c>
      <c r="G31" s="84">
        <f t="shared" si="0"/>
        <v>2991.3</v>
      </c>
      <c r="H31" s="34">
        <v>1</v>
      </c>
      <c r="I31" s="34">
        <v>0</v>
      </c>
      <c r="J31" s="34">
        <v>10</v>
      </c>
      <c r="K31" s="34">
        <v>0</v>
      </c>
      <c r="L31" s="34">
        <v>0</v>
      </c>
      <c r="M31" s="34">
        <v>5</v>
      </c>
      <c r="N31" s="35"/>
      <c r="O31" s="35"/>
      <c r="P31" s="35"/>
      <c r="Q31" s="36">
        <v>1</v>
      </c>
      <c r="R31" s="36">
        <v>0</v>
      </c>
      <c r="S31" s="36">
        <v>10</v>
      </c>
      <c r="T31" s="86">
        <v>0.5</v>
      </c>
      <c r="U31" s="86">
        <v>0.5</v>
      </c>
      <c r="V31" s="38">
        <v>1</v>
      </c>
      <c r="W31" s="39">
        <v>81.11</v>
      </c>
      <c r="X31" s="39">
        <v>81.11</v>
      </c>
      <c r="Y31" s="30">
        <v>0.9</v>
      </c>
      <c r="Z31" s="87">
        <f>(J31*J64+K31*K64+L31*L64+M31*M64+R31*R64+S31*S64)*((V31+Y31)/3)</f>
        <v>3.1666666666666665</v>
      </c>
      <c r="AA31" s="75"/>
      <c r="AB31" s="75"/>
      <c r="AC31" s="75"/>
      <c r="AD31" s="5"/>
    </row>
    <row r="32" spans="1:30" s="2" customFormat="1" ht="60" customHeight="1" x14ac:dyDescent="0.2">
      <c r="A32" s="56">
        <v>23</v>
      </c>
      <c r="B32" s="6" t="s">
        <v>134</v>
      </c>
      <c r="C32" s="5" t="s">
        <v>57</v>
      </c>
      <c r="D32" s="5" t="s">
        <v>57</v>
      </c>
      <c r="E32" s="84">
        <f>5.8+68738.5</f>
        <v>68744.3</v>
      </c>
      <c r="F32" s="85">
        <f>0.8+68743.5</f>
        <v>68744.3</v>
      </c>
      <c r="G32" s="85">
        <f>0.8+68743.5</f>
        <v>68744.3</v>
      </c>
      <c r="H32" s="34">
        <v>1</v>
      </c>
      <c r="I32" s="34">
        <v>0</v>
      </c>
      <c r="J32" s="34">
        <v>10</v>
      </c>
      <c r="K32" s="34">
        <v>0</v>
      </c>
      <c r="L32" s="34">
        <v>0</v>
      </c>
      <c r="M32" s="34">
        <v>5</v>
      </c>
      <c r="N32" s="35"/>
      <c r="O32" s="35"/>
      <c r="P32" s="35"/>
      <c r="Q32" s="36">
        <v>1</v>
      </c>
      <c r="R32" s="36">
        <v>0</v>
      </c>
      <c r="S32" s="36">
        <v>10</v>
      </c>
      <c r="T32" s="86">
        <v>0.5</v>
      </c>
      <c r="U32" s="86">
        <v>0.5</v>
      </c>
      <c r="V32" s="38">
        <v>1</v>
      </c>
      <c r="W32" s="39">
        <v>81.11</v>
      </c>
      <c r="X32" s="39">
        <v>81.11</v>
      </c>
      <c r="Y32" s="30">
        <v>0.9</v>
      </c>
      <c r="Z32" s="87">
        <f>(J32*J64+K32*K64+L32*L64+M32*M64+R32*R64+S32*S64)*((V32+Y32)/3)</f>
        <v>3.1666666666666665</v>
      </c>
      <c r="AA32" s="75"/>
      <c r="AB32" s="75"/>
      <c r="AC32" s="75"/>
      <c r="AD32" s="5"/>
    </row>
    <row r="33" spans="1:30" s="2" customFormat="1" ht="51" x14ac:dyDescent="0.2">
      <c r="A33" s="56">
        <v>24</v>
      </c>
      <c r="B33" s="6" t="s">
        <v>135</v>
      </c>
      <c r="C33" s="5" t="s">
        <v>57</v>
      </c>
      <c r="D33" s="5" t="s">
        <v>57</v>
      </c>
      <c r="E33" s="84">
        <v>9621.5</v>
      </c>
      <c r="F33" s="84">
        <v>9621.5</v>
      </c>
      <c r="G33" s="84">
        <v>9621.5</v>
      </c>
      <c r="H33" s="34">
        <v>1</v>
      </c>
      <c r="I33" s="34">
        <v>0</v>
      </c>
      <c r="J33" s="34">
        <v>10</v>
      </c>
      <c r="K33" s="34">
        <v>0</v>
      </c>
      <c r="L33" s="34">
        <v>0</v>
      </c>
      <c r="M33" s="34">
        <v>5</v>
      </c>
      <c r="N33" s="35"/>
      <c r="O33" s="35"/>
      <c r="P33" s="35"/>
      <c r="Q33" s="36">
        <v>1</v>
      </c>
      <c r="R33" s="36">
        <v>0</v>
      </c>
      <c r="S33" s="36">
        <v>10</v>
      </c>
      <c r="T33" s="86">
        <v>0.5</v>
      </c>
      <c r="U33" s="86">
        <v>0.5</v>
      </c>
      <c r="V33" s="38">
        <v>1</v>
      </c>
      <c r="W33" s="39">
        <v>81.11</v>
      </c>
      <c r="X33" s="39">
        <v>81.11</v>
      </c>
      <c r="Y33" s="30">
        <v>0.9</v>
      </c>
      <c r="Z33" s="87">
        <f>(J33*J64+K33*K64+L33*L64+M33*M64+R33*R64+S33*S64)*((V33+Y33)/3)</f>
        <v>3.1666666666666665</v>
      </c>
      <c r="AA33" s="75"/>
      <c r="AB33" s="75"/>
      <c r="AC33" s="75"/>
      <c r="AD33" s="5"/>
    </row>
    <row r="34" spans="1:30" s="2" customFormat="1" ht="56.25" customHeight="1" x14ac:dyDescent="0.2">
      <c r="A34" s="56">
        <v>25</v>
      </c>
      <c r="B34" s="6" t="s">
        <v>72</v>
      </c>
      <c r="C34" s="5" t="s">
        <v>57</v>
      </c>
      <c r="D34" s="5" t="s">
        <v>57</v>
      </c>
      <c r="E34" s="84">
        <f>21346.7+48.3+7643.5+6192.6+1789.3+687.7+3259+226.3+1500</f>
        <v>42693.4</v>
      </c>
      <c r="F34" s="84">
        <f t="shared" ref="F34:G34" si="1">21346.7+48.3+7643.5+6192.6+1789.3+687.7+3259+226.3+1500</f>
        <v>42693.4</v>
      </c>
      <c r="G34" s="84">
        <f t="shared" si="1"/>
        <v>42693.4</v>
      </c>
      <c r="H34" s="34">
        <v>1</v>
      </c>
      <c r="I34" s="34">
        <v>0</v>
      </c>
      <c r="J34" s="34">
        <v>10</v>
      </c>
      <c r="K34" s="34">
        <v>0</v>
      </c>
      <c r="L34" s="34">
        <v>0</v>
      </c>
      <c r="M34" s="34">
        <v>5</v>
      </c>
      <c r="N34" s="35"/>
      <c r="O34" s="35"/>
      <c r="P34" s="35"/>
      <c r="Q34" s="36">
        <v>1</v>
      </c>
      <c r="R34" s="36">
        <v>0</v>
      </c>
      <c r="S34" s="36">
        <v>4</v>
      </c>
      <c r="T34" s="86">
        <v>0.5</v>
      </c>
      <c r="U34" s="86">
        <v>0.5</v>
      </c>
      <c r="V34" s="38">
        <v>1</v>
      </c>
      <c r="W34" s="39">
        <v>81.11</v>
      </c>
      <c r="X34" s="39">
        <v>81.11</v>
      </c>
      <c r="Y34" s="30">
        <v>0.9</v>
      </c>
      <c r="Z34" s="87">
        <f>(J34*J64+K34*K64+L34*L64+M34*M64+R34*R64+S34*S64)*((V34+Y34)/3)</f>
        <v>2.4066666666666663</v>
      </c>
      <c r="AA34" s="75"/>
      <c r="AB34" s="75"/>
      <c r="AC34" s="75"/>
      <c r="AD34" s="5"/>
    </row>
    <row r="35" spans="1:30" s="2" customFormat="1" ht="38.25" x14ac:dyDescent="0.2">
      <c r="A35" s="56">
        <v>26</v>
      </c>
      <c r="B35" s="6" t="s">
        <v>137</v>
      </c>
      <c r="C35" s="5" t="s">
        <v>76</v>
      </c>
      <c r="D35" s="5" t="s">
        <v>76</v>
      </c>
      <c r="E35" s="84">
        <v>3150</v>
      </c>
      <c r="F35" s="85"/>
      <c r="G35" s="85"/>
      <c r="H35" s="34">
        <v>1</v>
      </c>
      <c r="I35" s="34">
        <v>1</v>
      </c>
      <c r="J35" s="34">
        <v>10</v>
      </c>
      <c r="K35" s="34">
        <v>0</v>
      </c>
      <c r="L35" s="34">
        <v>0</v>
      </c>
      <c r="M35" s="34">
        <v>5</v>
      </c>
      <c r="N35" s="44"/>
      <c r="O35" s="44"/>
      <c r="P35" s="44"/>
      <c r="Q35" s="36">
        <v>1</v>
      </c>
      <c r="R35" s="36">
        <v>0</v>
      </c>
      <c r="S35" s="36">
        <v>10</v>
      </c>
      <c r="T35" s="37">
        <v>0.72099999999999997</v>
      </c>
      <c r="U35" s="37">
        <v>0.72099999999999997</v>
      </c>
      <c r="V35" s="38">
        <v>1.1000000000000001</v>
      </c>
      <c r="W35" s="39">
        <v>98.45</v>
      </c>
      <c r="X35" s="39">
        <v>98.45</v>
      </c>
      <c r="Y35" s="30">
        <v>0.9</v>
      </c>
      <c r="Z35" s="87">
        <f>(J35*J64+K35*K64+L35*L64+M35*M64+R35*R64+S35*S64)*((V35+Y35)/3)</f>
        <v>3.333333333333333</v>
      </c>
      <c r="AA35" s="75"/>
      <c r="AB35" s="75"/>
      <c r="AC35" s="75"/>
      <c r="AD35" s="5"/>
    </row>
    <row r="36" spans="1:30" s="2" customFormat="1" ht="48.75" customHeight="1" x14ac:dyDescent="0.2">
      <c r="A36" s="56">
        <v>27</v>
      </c>
      <c r="B36" s="6" t="s">
        <v>136</v>
      </c>
      <c r="C36" s="5" t="s">
        <v>76</v>
      </c>
      <c r="D36" s="5" t="s">
        <v>76</v>
      </c>
      <c r="E36" s="84">
        <v>10200</v>
      </c>
      <c r="F36" s="85"/>
      <c r="G36" s="85"/>
      <c r="H36" s="34">
        <v>1</v>
      </c>
      <c r="I36" s="34">
        <v>1</v>
      </c>
      <c r="J36" s="34">
        <v>10</v>
      </c>
      <c r="K36" s="34">
        <v>0</v>
      </c>
      <c r="L36" s="34">
        <v>0</v>
      </c>
      <c r="M36" s="34">
        <v>5</v>
      </c>
      <c r="N36" s="35"/>
      <c r="O36" s="35"/>
      <c r="P36" s="35"/>
      <c r="Q36" s="36">
        <v>1</v>
      </c>
      <c r="R36" s="36">
        <v>10</v>
      </c>
      <c r="S36" s="36">
        <v>10</v>
      </c>
      <c r="T36" s="37">
        <v>0.72099999999999997</v>
      </c>
      <c r="U36" s="37">
        <v>0.72099999999999997</v>
      </c>
      <c r="V36" s="38">
        <v>1.1000000000000001</v>
      </c>
      <c r="W36" s="39">
        <v>98.45</v>
      </c>
      <c r="X36" s="39">
        <v>98.45</v>
      </c>
      <c r="Y36" s="30">
        <v>0.9</v>
      </c>
      <c r="Z36" s="87">
        <f>(J36*J64+K36*K64+L36*L64+M36*M64+R36*R64+S36*S64)*((V36+Y36)/3)</f>
        <v>4.6666666666666661</v>
      </c>
      <c r="AA36" s="75"/>
      <c r="AB36" s="75"/>
      <c r="AC36" s="75"/>
      <c r="AD36" s="5"/>
    </row>
    <row r="37" spans="1:30" s="2" customFormat="1" hidden="1" x14ac:dyDescent="0.2">
      <c r="A37" s="56">
        <v>28</v>
      </c>
      <c r="B37" s="6"/>
      <c r="C37" s="5"/>
      <c r="D37" s="5"/>
      <c r="E37" s="84"/>
      <c r="F37" s="85"/>
      <c r="G37" s="85"/>
      <c r="H37" s="34"/>
      <c r="I37" s="34"/>
      <c r="J37" s="34"/>
      <c r="K37" s="34"/>
      <c r="L37" s="34"/>
      <c r="M37" s="34"/>
      <c r="N37" s="35"/>
      <c r="O37" s="35"/>
      <c r="P37" s="35"/>
      <c r="Q37" s="36"/>
      <c r="R37" s="36"/>
      <c r="S37" s="36"/>
      <c r="T37" s="37"/>
      <c r="U37" s="37"/>
      <c r="V37" s="38"/>
      <c r="W37" s="39"/>
      <c r="X37" s="39"/>
      <c r="Y37" s="30"/>
      <c r="Z37" s="77">
        <f>(J37*J64+K37*K64+L37*L64+M37*M64+R37*R64+S37*S64)*((V37+Y37)/3)</f>
        <v>0</v>
      </c>
      <c r="AA37" s="75"/>
      <c r="AB37" s="75"/>
      <c r="AC37" s="75"/>
      <c r="AD37" s="5"/>
    </row>
    <row r="38" spans="1:30" s="2" customFormat="1" ht="19.5" hidden="1" customHeight="1" x14ac:dyDescent="0.2">
      <c r="A38" s="56">
        <v>29</v>
      </c>
      <c r="B38" s="6"/>
      <c r="C38" s="5"/>
      <c r="D38" s="5"/>
      <c r="E38" s="84"/>
      <c r="F38" s="85"/>
      <c r="G38" s="85"/>
      <c r="H38" s="34"/>
      <c r="I38" s="43"/>
      <c r="J38" s="34"/>
      <c r="K38" s="34"/>
      <c r="L38" s="34"/>
      <c r="M38" s="34"/>
      <c r="N38" s="35"/>
      <c r="O38" s="35"/>
      <c r="P38" s="35"/>
      <c r="Q38" s="36"/>
      <c r="R38" s="36"/>
      <c r="S38" s="36"/>
      <c r="T38" s="45"/>
      <c r="U38" s="45"/>
      <c r="V38" s="38"/>
      <c r="W38" s="39"/>
      <c r="X38" s="39"/>
      <c r="Y38" s="30"/>
      <c r="Z38" s="77">
        <f>(J38*J64+K38*K64+L38*L64+M38*M64+R38*R64+S38*S64)*((V38+Y38)/3)</f>
        <v>0</v>
      </c>
      <c r="AA38" s="75"/>
      <c r="AB38" s="75"/>
      <c r="AC38" s="75"/>
      <c r="AD38" s="5"/>
    </row>
    <row r="39" spans="1:30" s="2" customFormat="1" hidden="1" x14ac:dyDescent="0.2">
      <c r="A39" s="56">
        <v>30</v>
      </c>
      <c r="B39" s="6"/>
      <c r="C39" s="5"/>
      <c r="D39" s="5"/>
      <c r="E39" s="84"/>
      <c r="F39" s="85"/>
      <c r="G39" s="85"/>
      <c r="H39" s="34"/>
      <c r="I39" s="34"/>
      <c r="J39" s="34"/>
      <c r="K39" s="34"/>
      <c r="L39" s="34"/>
      <c r="M39" s="34"/>
      <c r="N39" s="35"/>
      <c r="O39" s="35"/>
      <c r="P39" s="35"/>
      <c r="Q39" s="36"/>
      <c r="R39" s="36"/>
      <c r="S39" s="36"/>
      <c r="T39" s="37"/>
      <c r="U39" s="37"/>
      <c r="V39" s="38"/>
      <c r="W39" s="39"/>
      <c r="X39" s="39"/>
      <c r="Y39" s="30"/>
      <c r="Z39" s="77">
        <f>(J39*J64+K39*K64+L39*L64+M39*M64+R39*R64+S39*S64)*((V39+Y39)/3)</f>
        <v>0</v>
      </c>
      <c r="AA39" s="75"/>
      <c r="AB39" s="75"/>
      <c r="AC39" s="75"/>
      <c r="AD39" s="5"/>
    </row>
    <row r="40" spans="1:30" s="2" customFormat="1" hidden="1" x14ac:dyDescent="0.2">
      <c r="A40" s="56">
        <v>31</v>
      </c>
      <c r="B40" s="6"/>
      <c r="C40" s="5"/>
      <c r="D40" s="5"/>
      <c r="E40" s="84"/>
      <c r="F40" s="85"/>
      <c r="G40" s="85"/>
      <c r="H40" s="34"/>
      <c r="I40" s="34"/>
      <c r="J40" s="34"/>
      <c r="K40" s="34"/>
      <c r="L40" s="34"/>
      <c r="M40" s="34"/>
      <c r="N40" s="35"/>
      <c r="O40" s="35"/>
      <c r="P40" s="35"/>
      <c r="Q40" s="36"/>
      <c r="R40" s="36"/>
      <c r="S40" s="36"/>
      <c r="T40" s="37"/>
      <c r="U40" s="37"/>
      <c r="V40" s="38"/>
      <c r="W40" s="39"/>
      <c r="X40" s="39"/>
      <c r="Y40" s="30"/>
      <c r="Z40" s="77">
        <f>(J40*J64+K40*K64+L40*L64+M40*M64+R40*R64+S40*S64)*((V40+Y40)/3)</f>
        <v>0</v>
      </c>
      <c r="AA40" s="75"/>
      <c r="AB40" s="75"/>
      <c r="AC40" s="75"/>
      <c r="AD40" s="5"/>
    </row>
    <row r="41" spans="1:30" s="2" customFormat="1" hidden="1" x14ac:dyDescent="0.2">
      <c r="A41" s="56">
        <v>32</v>
      </c>
      <c r="B41" s="6"/>
      <c r="C41" s="5"/>
      <c r="D41" s="5"/>
      <c r="E41" s="84"/>
      <c r="F41" s="85"/>
      <c r="G41" s="85"/>
      <c r="H41" s="34"/>
      <c r="I41" s="34"/>
      <c r="J41" s="34"/>
      <c r="K41" s="34"/>
      <c r="L41" s="34"/>
      <c r="M41" s="34"/>
      <c r="N41" s="35"/>
      <c r="O41" s="35"/>
      <c r="P41" s="35"/>
      <c r="Q41" s="36"/>
      <c r="R41" s="36"/>
      <c r="S41" s="36"/>
      <c r="T41" s="37"/>
      <c r="U41" s="37"/>
      <c r="V41" s="38"/>
      <c r="W41" s="39"/>
      <c r="X41" s="39"/>
      <c r="Y41" s="30"/>
      <c r="Z41" s="77">
        <f>(J41*J64+K41*K64+L41*L64+M41*M64+R41*R64+S41*S64)*((V41+Y41)/3)</f>
        <v>0</v>
      </c>
      <c r="AA41" s="75"/>
      <c r="AB41" s="75"/>
      <c r="AC41" s="75"/>
      <c r="AD41" s="5"/>
    </row>
    <row r="42" spans="1:30" s="2" customFormat="1" hidden="1" x14ac:dyDescent="0.2">
      <c r="A42" s="56">
        <v>33</v>
      </c>
      <c r="B42" s="6"/>
      <c r="C42" s="5"/>
      <c r="D42" s="5"/>
      <c r="E42" s="84"/>
      <c r="F42" s="85"/>
      <c r="G42" s="85"/>
      <c r="H42" s="34"/>
      <c r="I42" s="34"/>
      <c r="J42" s="34"/>
      <c r="K42" s="34"/>
      <c r="L42" s="34"/>
      <c r="M42" s="34"/>
      <c r="N42" s="35"/>
      <c r="O42" s="35"/>
      <c r="P42" s="35"/>
      <c r="Q42" s="36"/>
      <c r="R42" s="36"/>
      <c r="S42" s="36"/>
      <c r="T42" s="37"/>
      <c r="U42" s="37"/>
      <c r="V42" s="38"/>
      <c r="W42" s="39"/>
      <c r="X42" s="39"/>
      <c r="Y42" s="30"/>
      <c r="Z42" s="77">
        <f>(J42*J64+K42*K64+L42*L64+M42*M64+R42*R64+S42*S64)*((V42+Y42)/3)</f>
        <v>0</v>
      </c>
      <c r="AA42" s="75"/>
      <c r="AB42" s="75"/>
      <c r="AC42" s="75"/>
      <c r="AD42" s="5"/>
    </row>
    <row r="43" spans="1:30" s="2" customFormat="1" ht="27" hidden="1" customHeight="1" x14ac:dyDescent="0.2">
      <c r="A43" s="56">
        <v>34</v>
      </c>
      <c r="B43" s="6"/>
      <c r="C43" s="5"/>
      <c r="D43" s="5"/>
      <c r="E43" s="84"/>
      <c r="F43" s="85"/>
      <c r="G43" s="85"/>
      <c r="H43" s="34"/>
      <c r="I43" s="34"/>
      <c r="J43" s="34"/>
      <c r="K43" s="34"/>
      <c r="L43" s="34"/>
      <c r="M43" s="34"/>
      <c r="N43" s="35"/>
      <c r="O43" s="35"/>
      <c r="P43" s="35"/>
      <c r="Q43" s="36"/>
      <c r="R43" s="36"/>
      <c r="S43" s="36"/>
      <c r="T43" s="37"/>
      <c r="U43" s="37"/>
      <c r="V43" s="38"/>
      <c r="W43" s="39"/>
      <c r="X43" s="39"/>
      <c r="Y43" s="30"/>
      <c r="Z43" s="77">
        <f>(J43*J64+K43*K64+L43*L64+M43*M64+R43*R64+S43*S64)*((V43+Y43)/3)</f>
        <v>0</v>
      </c>
      <c r="AA43" s="75"/>
      <c r="AB43" s="75"/>
      <c r="AC43" s="75"/>
      <c r="AD43" s="5"/>
    </row>
    <row r="44" spans="1:30" s="2" customFormat="1" ht="23.25" hidden="1" customHeight="1" x14ac:dyDescent="0.2">
      <c r="A44" s="56">
        <v>35</v>
      </c>
      <c r="B44" s="6"/>
      <c r="C44" s="5"/>
      <c r="D44" s="5"/>
      <c r="E44" s="84"/>
      <c r="F44" s="85"/>
      <c r="G44" s="85"/>
      <c r="H44" s="34"/>
      <c r="I44" s="34"/>
      <c r="J44" s="34"/>
      <c r="K44" s="34"/>
      <c r="L44" s="34"/>
      <c r="M44" s="34"/>
      <c r="N44" s="35"/>
      <c r="O44" s="35"/>
      <c r="P44" s="35"/>
      <c r="Q44" s="36"/>
      <c r="R44" s="36"/>
      <c r="S44" s="36"/>
      <c r="T44" s="37"/>
      <c r="U44" s="37"/>
      <c r="V44" s="38"/>
      <c r="W44" s="39"/>
      <c r="X44" s="39"/>
      <c r="Y44" s="30"/>
      <c r="Z44" s="77">
        <f>(J44*J64+K44*K64+L44*L64+M44*M64+R44*R64+S44*S64)*((V44+Y44)/3)</f>
        <v>0</v>
      </c>
      <c r="AA44" s="75"/>
      <c r="AB44" s="75"/>
      <c r="AC44" s="75"/>
      <c r="AD44" s="5"/>
    </row>
    <row r="45" spans="1:30" s="2" customFormat="1" ht="30.75" hidden="1" customHeight="1" x14ac:dyDescent="0.2">
      <c r="A45" s="56">
        <v>36</v>
      </c>
      <c r="B45" s="6"/>
      <c r="C45" s="5"/>
      <c r="D45" s="5"/>
      <c r="E45" s="84"/>
      <c r="F45" s="85"/>
      <c r="G45" s="85"/>
      <c r="H45" s="34"/>
      <c r="I45" s="34"/>
      <c r="J45" s="34"/>
      <c r="K45" s="34"/>
      <c r="L45" s="34"/>
      <c r="M45" s="34"/>
      <c r="N45" s="35"/>
      <c r="O45" s="35"/>
      <c r="P45" s="35"/>
      <c r="Q45" s="36"/>
      <c r="R45" s="36"/>
      <c r="S45" s="36"/>
      <c r="T45" s="37"/>
      <c r="U45" s="37"/>
      <c r="V45" s="38"/>
      <c r="W45" s="39"/>
      <c r="X45" s="39"/>
      <c r="Y45" s="30"/>
      <c r="Z45" s="77">
        <f>(J45*J64+K45*K64+L45*L64+M45*M64+R45*R64+S45*S64)*((V45+Y45)/3)</f>
        <v>0</v>
      </c>
      <c r="AA45" s="75"/>
      <c r="AB45" s="75"/>
      <c r="AC45" s="75"/>
      <c r="AD45" s="5"/>
    </row>
    <row r="46" spans="1:30" s="2" customFormat="1" ht="27.75" hidden="1" customHeight="1" x14ac:dyDescent="0.2">
      <c r="A46" s="56">
        <v>37</v>
      </c>
      <c r="B46" s="6"/>
      <c r="C46" s="5"/>
      <c r="D46" s="5"/>
      <c r="E46" s="84"/>
      <c r="F46" s="85"/>
      <c r="G46" s="85"/>
      <c r="H46" s="34"/>
      <c r="I46" s="34"/>
      <c r="J46" s="34"/>
      <c r="K46" s="34"/>
      <c r="L46" s="34"/>
      <c r="M46" s="34"/>
      <c r="N46" s="35"/>
      <c r="O46" s="35"/>
      <c r="P46" s="35"/>
      <c r="Q46" s="36"/>
      <c r="R46" s="36"/>
      <c r="S46" s="36"/>
      <c r="T46" s="37"/>
      <c r="U46" s="37"/>
      <c r="V46" s="38"/>
      <c r="W46" s="39"/>
      <c r="X46" s="39"/>
      <c r="Y46" s="30"/>
      <c r="Z46" s="77">
        <f>(J46*J64+K46*K64+L46*L64+M46*M64+R46*R64+S46*S64)*((V46+Y46)/3)</f>
        <v>0</v>
      </c>
      <c r="AA46" s="75"/>
      <c r="AB46" s="75"/>
      <c r="AC46" s="75"/>
      <c r="AD46" s="5"/>
    </row>
    <row r="47" spans="1:30" s="2" customFormat="1" hidden="1" x14ac:dyDescent="0.2">
      <c r="A47" s="56">
        <v>38</v>
      </c>
      <c r="B47" s="6"/>
      <c r="C47" s="5"/>
      <c r="D47" s="5"/>
      <c r="E47" s="84"/>
      <c r="F47" s="85"/>
      <c r="G47" s="85"/>
      <c r="H47" s="34"/>
      <c r="I47" s="34"/>
      <c r="J47" s="34"/>
      <c r="K47" s="34"/>
      <c r="L47" s="34"/>
      <c r="M47" s="34"/>
      <c r="N47" s="35"/>
      <c r="O47" s="35"/>
      <c r="P47" s="35"/>
      <c r="Q47" s="36"/>
      <c r="R47" s="36"/>
      <c r="S47" s="36"/>
      <c r="T47" s="37"/>
      <c r="U47" s="37"/>
      <c r="V47" s="38"/>
      <c r="W47" s="39"/>
      <c r="X47" s="39"/>
      <c r="Y47" s="30"/>
      <c r="Z47" s="77">
        <f>(J47*J64+K47*K64+L47*L64+M47*M64+R47*R64+S47*S64)*((V47+Y47)/3)</f>
        <v>0</v>
      </c>
      <c r="AA47" s="75"/>
      <c r="AB47" s="75"/>
      <c r="AC47" s="75"/>
      <c r="AD47" s="5"/>
    </row>
    <row r="48" spans="1:30" s="2" customFormat="1" ht="27.75" hidden="1" customHeight="1" x14ac:dyDescent="0.2">
      <c r="A48" s="56">
        <v>39</v>
      </c>
      <c r="B48" s="6"/>
      <c r="C48" s="5"/>
      <c r="D48" s="5"/>
      <c r="E48" s="84"/>
      <c r="F48" s="85"/>
      <c r="G48" s="85"/>
      <c r="H48" s="34"/>
      <c r="I48" s="34"/>
      <c r="J48" s="34"/>
      <c r="K48" s="34"/>
      <c r="L48" s="34"/>
      <c r="M48" s="34"/>
      <c r="N48" s="35"/>
      <c r="O48" s="35"/>
      <c r="P48" s="35"/>
      <c r="Q48" s="36"/>
      <c r="R48" s="36"/>
      <c r="S48" s="36"/>
      <c r="T48" s="37"/>
      <c r="U48" s="37"/>
      <c r="V48" s="38"/>
      <c r="W48" s="39"/>
      <c r="X48" s="39"/>
      <c r="Y48" s="30"/>
      <c r="Z48" s="77">
        <f>(J48*J64+K48*K64+L48*L64+M48*M64+R48*R64+S48*S64)*((V48+Y48)/3)</f>
        <v>0</v>
      </c>
      <c r="AA48" s="75"/>
      <c r="AB48" s="75"/>
      <c r="AC48" s="75"/>
      <c r="AD48" s="5"/>
    </row>
    <row r="49" spans="1:30" s="2" customFormat="1" ht="30" hidden="1" customHeight="1" x14ac:dyDescent="0.2">
      <c r="A49" s="56">
        <v>40</v>
      </c>
      <c r="B49" s="6"/>
      <c r="C49" s="5"/>
      <c r="D49" s="5"/>
      <c r="E49" s="84"/>
      <c r="F49" s="85"/>
      <c r="G49" s="85"/>
      <c r="H49" s="34"/>
      <c r="I49" s="34"/>
      <c r="J49" s="34"/>
      <c r="K49" s="34"/>
      <c r="L49" s="34"/>
      <c r="M49" s="34"/>
      <c r="N49" s="35"/>
      <c r="O49" s="35"/>
      <c r="P49" s="35"/>
      <c r="Q49" s="36"/>
      <c r="R49" s="36"/>
      <c r="S49" s="36"/>
      <c r="T49" s="37"/>
      <c r="U49" s="37"/>
      <c r="V49" s="38"/>
      <c r="W49" s="39"/>
      <c r="X49" s="39"/>
      <c r="Y49" s="30"/>
      <c r="Z49" s="77">
        <f>(J49*J64+K49*K64+L49*L64+M49*M64+R49*R64+S49*S64)*((V49+Y49)/3)</f>
        <v>0</v>
      </c>
      <c r="AA49" s="75"/>
      <c r="AB49" s="75"/>
      <c r="AC49" s="75"/>
      <c r="AD49" s="5"/>
    </row>
    <row r="50" spans="1:30" s="2" customFormat="1" ht="30.75" hidden="1" customHeight="1" x14ac:dyDescent="0.2">
      <c r="A50" s="56">
        <v>41</v>
      </c>
      <c r="B50" s="6"/>
      <c r="C50" s="5"/>
      <c r="D50" s="5"/>
      <c r="E50" s="84"/>
      <c r="F50" s="85"/>
      <c r="G50" s="85"/>
      <c r="H50" s="34"/>
      <c r="I50" s="34"/>
      <c r="J50" s="34"/>
      <c r="K50" s="34"/>
      <c r="L50" s="34"/>
      <c r="M50" s="34"/>
      <c r="N50" s="35"/>
      <c r="O50" s="35"/>
      <c r="P50" s="35"/>
      <c r="Q50" s="36"/>
      <c r="R50" s="36"/>
      <c r="S50" s="36"/>
      <c r="T50" s="37"/>
      <c r="U50" s="37"/>
      <c r="V50" s="38"/>
      <c r="W50" s="39"/>
      <c r="X50" s="39"/>
      <c r="Y50" s="30"/>
      <c r="Z50" s="77">
        <f>(J50*J64+K50*K64+L50*L64+M50*M64+R50*R64+S50*S64)*((V50+Y50)/3)</f>
        <v>0</v>
      </c>
      <c r="AA50" s="75"/>
      <c r="AB50" s="75"/>
      <c r="AC50" s="75"/>
      <c r="AD50" s="5"/>
    </row>
    <row r="51" spans="1:30" s="2" customFormat="1" ht="27.75" hidden="1" customHeight="1" x14ac:dyDescent="0.2">
      <c r="A51" s="56">
        <v>42</v>
      </c>
      <c r="B51" s="6"/>
      <c r="C51" s="5"/>
      <c r="D51" s="5"/>
      <c r="E51" s="84"/>
      <c r="F51" s="33"/>
      <c r="G51" s="33"/>
      <c r="H51" s="34"/>
      <c r="I51" s="34"/>
      <c r="J51" s="34"/>
      <c r="K51" s="34"/>
      <c r="L51" s="34"/>
      <c r="M51" s="34"/>
      <c r="N51" s="35"/>
      <c r="O51" s="35"/>
      <c r="P51" s="35"/>
      <c r="Q51" s="36"/>
      <c r="R51" s="36"/>
      <c r="S51" s="36"/>
      <c r="T51" s="37"/>
      <c r="U51" s="37"/>
      <c r="V51" s="38"/>
      <c r="W51" s="39"/>
      <c r="X51" s="39"/>
      <c r="Y51" s="30"/>
      <c r="Z51" s="77">
        <f>(J51*J64+K51*K64+L51*L64+M51*M64+R51*R64+S51*S64)*((V51+Y51)/3)</f>
        <v>0</v>
      </c>
      <c r="AA51" s="75"/>
      <c r="AB51" s="75"/>
      <c r="AC51" s="75"/>
      <c r="AD51" s="5"/>
    </row>
    <row r="52" spans="1:30" s="2" customFormat="1" ht="24.75" hidden="1" customHeight="1" x14ac:dyDescent="0.2">
      <c r="A52" s="56">
        <v>43</v>
      </c>
      <c r="B52" s="5"/>
      <c r="C52" s="5"/>
      <c r="D52" s="5"/>
      <c r="E52" s="84"/>
      <c r="F52" s="33"/>
      <c r="G52" s="33"/>
      <c r="H52" s="34"/>
      <c r="I52" s="34"/>
      <c r="J52" s="34"/>
      <c r="K52" s="34"/>
      <c r="L52" s="34"/>
      <c r="M52" s="34"/>
      <c r="N52" s="35"/>
      <c r="O52" s="35"/>
      <c r="P52" s="35"/>
      <c r="Q52" s="36"/>
      <c r="R52" s="36"/>
      <c r="S52" s="36"/>
      <c r="T52" s="37"/>
      <c r="U52" s="37"/>
      <c r="V52" s="38"/>
      <c r="W52" s="39"/>
      <c r="X52" s="39"/>
      <c r="Y52" s="30"/>
      <c r="Z52" s="77">
        <f>(J52*J64+K52*K64+L52*L64+M52*M64+R52*R64+S52*S64)*((V52+Y52)/3)</f>
        <v>0</v>
      </c>
      <c r="AA52" s="75"/>
      <c r="AB52" s="75"/>
      <c r="AC52" s="75"/>
      <c r="AD52" s="5"/>
    </row>
    <row r="53" spans="1:30" s="2" customFormat="1" ht="24.75" hidden="1" customHeight="1" x14ac:dyDescent="0.2">
      <c r="A53" s="56">
        <v>44</v>
      </c>
      <c r="B53" s="5"/>
      <c r="C53" s="5"/>
      <c r="D53" s="5"/>
      <c r="E53" s="84"/>
      <c r="F53" s="33"/>
      <c r="G53" s="33"/>
      <c r="H53" s="34"/>
      <c r="I53" s="34"/>
      <c r="J53" s="34"/>
      <c r="K53" s="34"/>
      <c r="L53" s="34"/>
      <c r="M53" s="34"/>
      <c r="N53" s="35"/>
      <c r="O53" s="35"/>
      <c r="P53" s="35"/>
      <c r="Q53" s="36"/>
      <c r="R53" s="36"/>
      <c r="S53" s="36"/>
      <c r="T53" s="37"/>
      <c r="U53" s="37"/>
      <c r="V53" s="38"/>
      <c r="W53" s="39"/>
      <c r="X53" s="39"/>
      <c r="Y53" s="30"/>
      <c r="Z53" s="77">
        <f>(J53*J64+K53*K64+L53*L64+M53*M64+R53*R64+S53*S64)*((V53+Y53)/3)</f>
        <v>0</v>
      </c>
      <c r="AA53" s="75"/>
      <c r="AB53" s="75"/>
      <c r="AC53" s="75"/>
      <c r="AD53" s="5"/>
    </row>
    <row r="54" spans="1:30" s="2" customFormat="1" ht="29.25" hidden="1" customHeight="1" x14ac:dyDescent="0.2">
      <c r="A54" s="56">
        <v>45</v>
      </c>
      <c r="B54" s="5"/>
      <c r="C54" s="5"/>
      <c r="D54" s="5"/>
      <c r="E54" s="84"/>
      <c r="F54" s="33"/>
      <c r="G54" s="33"/>
      <c r="H54" s="34"/>
      <c r="I54" s="34"/>
      <c r="J54" s="34"/>
      <c r="K54" s="34"/>
      <c r="L54" s="34"/>
      <c r="M54" s="34"/>
      <c r="N54" s="35"/>
      <c r="O54" s="35"/>
      <c r="P54" s="35"/>
      <c r="Q54" s="36"/>
      <c r="R54" s="36"/>
      <c r="S54" s="36"/>
      <c r="T54" s="37"/>
      <c r="U54" s="37"/>
      <c r="V54" s="38"/>
      <c r="W54" s="39"/>
      <c r="X54" s="39"/>
      <c r="Y54" s="30"/>
      <c r="Z54" s="77">
        <f>(J54*J64+K54*K64+L54*L64+M54*M64+R54*R64+S54*S64)*((V54+Y54)/3)</f>
        <v>0</v>
      </c>
      <c r="AA54" s="75"/>
      <c r="AB54" s="75"/>
      <c r="AC54" s="75"/>
      <c r="AD54" s="5"/>
    </row>
    <row r="55" spans="1:30" s="2" customFormat="1" ht="30" hidden="1" customHeight="1" x14ac:dyDescent="0.2">
      <c r="A55" s="56">
        <v>46</v>
      </c>
      <c r="B55" s="5"/>
      <c r="C55" s="5"/>
      <c r="D55" s="5"/>
      <c r="E55" s="84"/>
      <c r="F55" s="33"/>
      <c r="G55" s="33"/>
      <c r="H55" s="34"/>
      <c r="I55" s="34"/>
      <c r="J55" s="34"/>
      <c r="K55" s="34"/>
      <c r="L55" s="34"/>
      <c r="M55" s="34"/>
      <c r="N55" s="35"/>
      <c r="O55" s="35"/>
      <c r="P55" s="35"/>
      <c r="Q55" s="36"/>
      <c r="R55" s="36"/>
      <c r="S55" s="36"/>
      <c r="T55" s="37"/>
      <c r="U55" s="37"/>
      <c r="V55" s="38"/>
      <c r="W55" s="39"/>
      <c r="X55" s="39"/>
      <c r="Y55" s="30"/>
      <c r="Z55" s="77">
        <f>(J55*J64+K55*K64+L55*L64+M55*M64+R55*R64+S55*S64)*((V55+Y55)/3)</f>
        <v>0</v>
      </c>
      <c r="AA55" s="75"/>
      <c r="AB55" s="75"/>
      <c r="AC55" s="75"/>
      <c r="AD55" s="5"/>
    </row>
    <row r="56" spans="1:30" s="2" customFormat="1" ht="29.25" hidden="1" customHeight="1" x14ac:dyDescent="0.2">
      <c r="A56" s="56">
        <v>47</v>
      </c>
      <c r="B56" s="5"/>
      <c r="C56" s="5"/>
      <c r="D56" s="5"/>
      <c r="E56" s="84"/>
      <c r="F56" s="33"/>
      <c r="G56" s="33"/>
      <c r="H56" s="34"/>
      <c r="I56" s="34"/>
      <c r="J56" s="34"/>
      <c r="K56" s="34"/>
      <c r="L56" s="34"/>
      <c r="M56" s="34"/>
      <c r="N56" s="35"/>
      <c r="O56" s="35"/>
      <c r="P56" s="35"/>
      <c r="Q56" s="36"/>
      <c r="R56" s="36"/>
      <c r="S56" s="36"/>
      <c r="T56" s="37"/>
      <c r="U56" s="37"/>
      <c r="V56" s="38"/>
      <c r="W56" s="39"/>
      <c r="X56" s="39"/>
      <c r="Y56" s="30"/>
      <c r="Z56" s="77">
        <f>(J56*J64+K56*K64+L56*L64+M56*M64+R56*R64+S56*S64)*((V56+Y56)/3)</f>
        <v>0</v>
      </c>
      <c r="AA56" s="75"/>
      <c r="AB56" s="75"/>
      <c r="AC56" s="75"/>
      <c r="AD56" s="5"/>
    </row>
    <row r="57" spans="1:30" s="2" customFormat="1" ht="29.25" hidden="1" customHeight="1" x14ac:dyDescent="0.2">
      <c r="A57" s="56">
        <v>48</v>
      </c>
      <c r="B57" s="5"/>
      <c r="C57" s="5"/>
      <c r="D57" s="5"/>
      <c r="E57" s="84"/>
      <c r="F57" s="33"/>
      <c r="G57" s="33"/>
      <c r="H57" s="34"/>
      <c r="I57" s="34"/>
      <c r="J57" s="34"/>
      <c r="K57" s="34"/>
      <c r="L57" s="34"/>
      <c r="M57" s="34"/>
      <c r="N57" s="35"/>
      <c r="O57" s="35"/>
      <c r="P57" s="35"/>
      <c r="Q57" s="36"/>
      <c r="R57" s="36"/>
      <c r="S57" s="36"/>
      <c r="T57" s="37"/>
      <c r="U57" s="37"/>
      <c r="V57" s="38"/>
      <c r="W57" s="39"/>
      <c r="X57" s="39"/>
      <c r="Y57" s="30"/>
      <c r="Z57" s="77">
        <f>(J57*J64+K57*K64+L57*L64+M57*M64+R57*R64+S57*S64)*((V57+Y57)/3)</f>
        <v>0</v>
      </c>
      <c r="AA57" s="75"/>
      <c r="AB57" s="75"/>
      <c r="AC57" s="75"/>
      <c r="AD57" s="5"/>
    </row>
    <row r="58" spans="1:30" s="2" customFormat="1" ht="29.25" hidden="1" customHeight="1" x14ac:dyDescent="0.2">
      <c r="A58" s="56">
        <v>49</v>
      </c>
      <c r="B58" s="5"/>
      <c r="C58" s="5"/>
      <c r="D58" s="5"/>
      <c r="E58" s="84"/>
      <c r="F58" s="33"/>
      <c r="G58" s="33"/>
      <c r="H58" s="34"/>
      <c r="I58" s="34"/>
      <c r="J58" s="34"/>
      <c r="K58" s="34"/>
      <c r="L58" s="34"/>
      <c r="M58" s="34"/>
      <c r="N58" s="35"/>
      <c r="O58" s="35"/>
      <c r="P58" s="35"/>
      <c r="Q58" s="36"/>
      <c r="R58" s="36"/>
      <c r="S58" s="36"/>
      <c r="T58" s="37"/>
      <c r="U58" s="37"/>
      <c r="V58" s="38"/>
      <c r="W58" s="39"/>
      <c r="X58" s="39"/>
      <c r="Y58" s="30"/>
      <c r="Z58" s="77">
        <f>(J58*J64+K58*K64+L58*L64+M58*M64+R58*R64+S58*S64)*((V58+Y58)/3)</f>
        <v>0</v>
      </c>
      <c r="AA58" s="75"/>
      <c r="AB58" s="75"/>
      <c r="AC58" s="75"/>
      <c r="AD58" s="5"/>
    </row>
    <row r="59" spans="1:30" s="2" customFormat="1" ht="27.75" hidden="1" customHeight="1" x14ac:dyDescent="0.2">
      <c r="A59" s="56">
        <v>50</v>
      </c>
      <c r="B59" s="5"/>
      <c r="C59" s="5"/>
      <c r="D59" s="5"/>
      <c r="E59" s="84"/>
      <c r="F59" s="33"/>
      <c r="G59" s="33"/>
      <c r="H59" s="34"/>
      <c r="I59" s="34"/>
      <c r="J59" s="34"/>
      <c r="K59" s="34"/>
      <c r="L59" s="34"/>
      <c r="M59" s="34"/>
      <c r="N59" s="35"/>
      <c r="O59" s="35"/>
      <c r="P59" s="35"/>
      <c r="Q59" s="36"/>
      <c r="R59" s="36"/>
      <c r="S59" s="36"/>
      <c r="T59" s="37"/>
      <c r="U59" s="37"/>
      <c r="V59" s="38"/>
      <c r="W59" s="39"/>
      <c r="X59" s="39"/>
      <c r="Y59" s="30"/>
      <c r="Z59" s="77">
        <f>(J59*J64+K59*K64+L59*L64+M59*M64+R59*R64+S59*S64)*((V59+Y59)/3)</f>
        <v>0</v>
      </c>
      <c r="AA59" s="75"/>
      <c r="AB59" s="75"/>
      <c r="AC59" s="75"/>
      <c r="AD59" s="5"/>
    </row>
    <row r="60" spans="1:30" s="2" customFormat="1" ht="27.75" hidden="1" customHeight="1" x14ac:dyDescent="0.2">
      <c r="A60" s="56">
        <v>51</v>
      </c>
      <c r="B60" s="5"/>
      <c r="C60" s="5"/>
      <c r="D60" s="5"/>
      <c r="E60" s="84"/>
      <c r="F60" s="33"/>
      <c r="G60" s="33"/>
      <c r="H60" s="34"/>
      <c r="I60" s="34"/>
      <c r="J60" s="34"/>
      <c r="K60" s="34"/>
      <c r="L60" s="34"/>
      <c r="M60" s="34"/>
      <c r="N60" s="35"/>
      <c r="O60" s="35"/>
      <c r="P60" s="35"/>
      <c r="Q60" s="36"/>
      <c r="R60" s="36"/>
      <c r="S60" s="36"/>
      <c r="T60" s="37"/>
      <c r="U60" s="37"/>
      <c r="V60" s="38"/>
      <c r="W60" s="39"/>
      <c r="X60" s="39"/>
      <c r="Y60" s="30"/>
      <c r="Z60" s="77">
        <f>(J60*J64+K60*K64+L60*L64+M60*M64+R60*R64+S60*S64)*((V60+Y60)/3)</f>
        <v>0</v>
      </c>
      <c r="AA60" s="75"/>
      <c r="AB60" s="75"/>
      <c r="AC60" s="75"/>
      <c r="AD60" s="5"/>
    </row>
    <row r="61" spans="1:30" s="2" customFormat="1" ht="25.5" hidden="1" customHeight="1" x14ac:dyDescent="0.2">
      <c r="A61" s="56">
        <v>52</v>
      </c>
      <c r="B61" s="5"/>
      <c r="C61" s="5"/>
      <c r="D61" s="5"/>
      <c r="E61" s="84"/>
      <c r="F61" s="33"/>
      <c r="G61" s="33"/>
      <c r="H61" s="34"/>
      <c r="I61" s="34"/>
      <c r="J61" s="34"/>
      <c r="K61" s="34"/>
      <c r="L61" s="34"/>
      <c r="M61" s="34"/>
      <c r="N61" s="35"/>
      <c r="O61" s="35"/>
      <c r="P61" s="35"/>
      <c r="Q61" s="36"/>
      <c r="R61" s="36"/>
      <c r="S61" s="36"/>
      <c r="T61" s="37"/>
      <c r="U61" s="37"/>
      <c r="V61" s="38"/>
      <c r="W61" s="39"/>
      <c r="X61" s="39"/>
      <c r="Y61" s="30"/>
      <c r="Z61" s="77">
        <f>(J61*J64+K61*K64+L61*L64+M61*M64+R61*R64+S61*S64)*((V61+Y61)/3)</f>
        <v>0</v>
      </c>
      <c r="AA61" s="75"/>
      <c r="AB61" s="75"/>
      <c r="AC61" s="75"/>
      <c r="AD61" s="5"/>
    </row>
    <row r="62" spans="1:30" s="3" customFormat="1" ht="27.75" customHeight="1" x14ac:dyDescent="0.2">
      <c r="A62" s="57"/>
      <c r="B62" s="7" t="s">
        <v>78</v>
      </c>
      <c r="C62" s="7"/>
      <c r="D62" s="7"/>
      <c r="E62" s="81">
        <f>SUM(E10:E61)</f>
        <v>341733.93</v>
      </c>
      <c r="F62" s="81">
        <f>SUM(F10:F61)</f>
        <v>318741.91000000003</v>
      </c>
      <c r="G62" s="81">
        <f>SUM(G10:G61)</f>
        <v>289202.01</v>
      </c>
      <c r="H62" s="47"/>
      <c r="I62" s="47"/>
      <c r="J62" s="47"/>
      <c r="K62" s="47"/>
      <c r="L62" s="47"/>
      <c r="M62" s="47"/>
      <c r="N62" s="82">
        <f>SUM(N10:N61)</f>
        <v>46002.130000000005</v>
      </c>
      <c r="O62" s="82">
        <f>SUM(O10:O61)</f>
        <v>37268.93</v>
      </c>
      <c r="P62" s="82">
        <f>SUM(P10:P61)</f>
        <v>38326</v>
      </c>
      <c r="Q62" s="49"/>
      <c r="R62" s="49"/>
      <c r="S62" s="49"/>
      <c r="T62" s="50"/>
      <c r="U62" s="50"/>
      <c r="V62" s="51"/>
      <c r="W62" s="50"/>
      <c r="X62" s="50"/>
      <c r="Y62" s="51"/>
      <c r="Z62" s="78"/>
      <c r="AA62" s="83">
        <f>SUM(AA10:AA61)</f>
        <v>46002.130000000005</v>
      </c>
      <c r="AB62" s="83">
        <f>SUM(AB10:AB61)</f>
        <v>37268.93</v>
      </c>
      <c r="AC62" s="83">
        <f>SUM(AC10:AC61)</f>
        <v>38326</v>
      </c>
      <c r="AD62" s="7"/>
    </row>
    <row r="63" spans="1:30" s="2" customFormat="1" ht="12" x14ac:dyDescent="0.2">
      <c r="A63" s="58"/>
      <c r="Z63" s="3"/>
    </row>
    <row r="64" spans="1:30" x14ac:dyDescent="0.25">
      <c r="J64" s="21">
        <v>0.25</v>
      </c>
      <c r="K64" s="21">
        <v>0.15</v>
      </c>
      <c r="L64" s="21">
        <v>0.15</v>
      </c>
      <c r="M64" s="21">
        <v>0.1</v>
      </c>
      <c r="R64" s="22">
        <v>0.2</v>
      </c>
      <c r="S64" s="22">
        <v>0.2</v>
      </c>
    </row>
    <row r="66" spans="1:19" s="53" customFormat="1" ht="16.5" customHeight="1" x14ac:dyDescent="0.25">
      <c r="A66" s="60"/>
      <c r="B66" s="89" t="s">
        <v>96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</row>
    <row r="67" spans="1:19" s="53" customFormat="1" ht="16.5" customHeight="1" x14ac:dyDescent="0.25">
      <c r="A67" s="60"/>
      <c r="B67" s="89" t="s">
        <v>97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</row>
    <row r="68" spans="1:19" s="53" customFormat="1" ht="16.5" customHeight="1" x14ac:dyDescent="0.25">
      <c r="A68" s="60"/>
      <c r="B68" s="89" t="s">
        <v>98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</row>
    <row r="69" spans="1:19" s="53" customFormat="1" ht="16.5" customHeight="1" x14ac:dyDescent="0.25">
      <c r="A69" s="60"/>
      <c r="B69" s="89" t="s">
        <v>101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</row>
    <row r="70" spans="1:19" s="53" customFormat="1" ht="16.5" customHeight="1" x14ac:dyDescent="0.25">
      <c r="A70" s="60"/>
      <c r="B70" s="89" t="s">
        <v>100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</row>
    <row r="71" spans="1:19" s="53" customFormat="1" ht="16.5" customHeight="1" x14ac:dyDescent="0.25">
      <c r="A71" s="60"/>
      <c r="B71" s="89" t="s">
        <v>99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</row>
    <row r="73" spans="1:19" ht="15.75" x14ac:dyDescent="0.25">
      <c r="B73" s="53" t="s">
        <v>102</v>
      </c>
    </row>
  </sheetData>
  <mergeCells count="31">
    <mergeCell ref="Z4:Z6"/>
    <mergeCell ref="E4:G4"/>
    <mergeCell ref="E5:G5"/>
    <mergeCell ref="AA4:AC6"/>
    <mergeCell ref="T4:U6"/>
    <mergeCell ref="V4:V6"/>
    <mergeCell ref="W4:X6"/>
    <mergeCell ref="Y4:Y6"/>
    <mergeCell ref="E6:G6"/>
    <mergeCell ref="A1:AD1"/>
    <mergeCell ref="A2:AD2"/>
    <mergeCell ref="A4:A8"/>
    <mergeCell ref="B4:B8"/>
    <mergeCell ref="C4:C8"/>
    <mergeCell ref="D4:D8"/>
    <mergeCell ref="E7:E8"/>
    <mergeCell ref="F7:F8"/>
    <mergeCell ref="G7:G8"/>
    <mergeCell ref="AD4:AD8"/>
    <mergeCell ref="J7:M7"/>
    <mergeCell ref="N7:P7"/>
    <mergeCell ref="R7:S7"/>
    <mergeCell ref="AA7:AC7"/>
    <mergeCell ref="H4:P6"/>
    <mergeCell ref="Q4:S6"/>
    <mergeCell ref="B71:S71"/>
    <mergeCell ref="B66:S66"/>
    <mergeCell ref="B67:S67"/>
    <mergeCell ref="B68:S68"/>
    <mergeCell ref="B69:S69"/>
    <mergeCell ref="B70:S70"/>
  </mergeCells>
  <pageMargins left="0.39370078740157483" right="0.31496062992125984" top="0.35433070866141736" bottom="0.35433070866141736" header="0.31496062992125984" footer="0.31496062992125984"/>
  <pageSetup paperSize="8" scale="58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2"/>
  <sheetViews>
    <sheetView workbookViewId="0">
      <pane xSplit="8" ySplit="9" topLeftCell="O10" activePane="bottomRight" state="frozen"/>
      <selection pane="topRight" activeCell="H1" sqref="H1"/>
      <selection pane="bottomLeft" activeCell="A10" sqref="A10"/>
      <selection pane="bottomRight" activeCell="AA10" sqref="AA10"/>
    </sheetView>
  </sheetViews>
  <sheetFormatPr defaultRowHeight="15" x14ac:dyDescent="0.25"/>
  <cols>
    <col min="1" max="1" width="4.85546875" style="59" customWidth="1"/>
    <col min="2" max="2" width="9" style="63" customWidth="1"/>
    <col min="3" max="3" width="31.42578125" customWidth="1"/>
    <col min="4" max="4" width="14" customWidth="1"/>
    <col min="5" max="5" width="13.85546875" customWidth="1"/>
    <col min="6" max="6" width="10.5703125" customWidth="1"/>
    <col min="7" max="8" width="9.5703125" bestFit="1" customWidth="1"/>
    <col min="9" max="9" width="10.5703125" customWidth="1"/>
    <col min="10" max="10" width="11" customWidth="1"/>
    <col min="11" max="14" width="9.28515625" bestFit="1" customWidth="1"/>
    <col min="15" max="15" width="9.85546875" customWidth="1"/>
    <col min="16" max="17" width="9.28515625" bestFit="1" customWidth="1"/>
    <col min="18" max="18" width="11.42578125" customWidth="1"/>
    <col min="19" max="20" width="9.28515625" bestFit="1" customWidth="1"/>
    <col min="21" max="21" width="11.28515625" customWidth="1"/>
    <col min="22" max="23" width="9.28515625" bestFit="1" customWidth="1"/>
    <col min="24" max="24" width="11" customWidth="1"/>
    <col min="25" max="26" width="9.28515625" bestFit="1" customWidth="1"/>
    <col min="27" max="27" width="12.140625" style="1" customWidth="1"/>
    <col min="28" max="28" width="10.42578125" customWidth="1"/>
    <col min="29" max="29" width="10" customWidth="1"/>
    <col min="31" max="31" width="28" customWidth="1"/>
  </cols>
  <sheetData>
    <row r="1" spans="1:31" x14ac:dyDescent="0.25">
      <c r="A1" s="115" t="s">
        <v>79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31" x14ac:dyDescent="0.25">
      <c r="A2" s="115" t="s">
        <v>80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ht="19.5" thickBot="1" x14ac:dyDescent="0.35">
      <c r="A3" s="119" t="s">
        <v>93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</row>
    <row r="4" spans="1:31" ht="15" customHeight="1" x14ac:dyDescent="0.25">
      <c r="A4" s="91" t="s">
        <v>0</v>
      </c>
      <c r="B4" s="116" t="s">
        <v>103</v>
      </c>
      <c r="C4" s="94" t="s">
        <v>1</v>
      </c>
      <c r="D4" s="94" t="s">
        <v>2</v>
      </c>
      <c r="E4" s="94" t="s">
        <v>3</v>
      </c>
      <c r="F4" s="108" t="s">
        <v>4</v>
      </c>
      <c r="G4" s="108"/>
      <c r="H4" s="108"/>
      <c r="I4" s="104" t="s">
        <v>7</v>
      </c>
      <c r="J4" s="104"/>
      <c r="K4" s="104"/>
      <c r="L4" s="104"/>
      <c r="M4" s="104"/>
      <c r="N4" s="104"/>
      <c r="O4" s="104"/>
      <c r="P4" s="104"/>
      <c r="Q4" s="104"/>
      <c r="R4" s="105" t="s">
        <v>8</v>
      </c>
      <c r="S4" s="105"/>
      <c r="T4" s="105"/>
      <c r="U4" s="111" t="s">
        <v>9</v>
      </c>
      <c r="V4" s="111"/>
      <c r="W4" s="113" t="s">
        <v>10</v>
      </c>
      <c r="X4" s="111" t="s">
        <v>11</v>
      </c>
      <c r="Y4" s="111"/>
      <c r="Z4" s="113" t="s">
        <v>12</v>
      </c>
      <c r="AA4" s="106" t="s">
        <v>13</v>
      </c>
      <c r="AB4" s="110" t="s">
        <v>14</v>
      </c>
      <c r="AC4" s="110"/>
      <c r="AD4" s="110"/>
      <c r="AE4" s="99" t="s">
        <v>15</v>
      </c>
    </row>
    <row r="5" spans="1:31" ht="50.25" customHeight="1" x14ac:dyDescent="0.25">
      <c r="A5" s="92"/>
      <c r="B5" s="117"/>
      <c r="C5" s="95"/>
      <c r="D5" s="95"/>
      <c r="E5" s="95"/>
      <c r="F5" s="109" t="s">
        <v>5</v>
      </c>
      <c r="G5" s="109"/>
      <c r="H5" s="109"/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102"/>
      <c r="T5" s="102"/>
      <c r="U5" s="112"/>
      <c r="V5" s="112"/>
      <c r="W5" s="114"/>
      <c r="X5" s="112"/>
      <c r="Y5" s="112"/>
      <c r="Z5" s="114"/>
      <c r="AA5" s="107"/>
      <c r="AB5" s="103"/>
      <c r="AC5" s="103"/>
      <c r="AD5" s="103"/>
      <c r="AE5" s="100"/>
    </row>
    <row r="6" spans="1:31" ht="13.5" customHeight="1" x14ac:dyDescent="0.25">
      <c r="A6" s="92"/>
      <c r="B6" s="117"/>
      <c r="C6" s="95"/>
      <c r="D6" s="95"/>
      <c r="E6" s="95"/>
      <c r="F6" s="109" t="s">
        <v>6</v>
      </c>
      <c r="G6" s="109"/>
      <c r="H6" s="109"/>
      <c r="I6" s="101"/>
      <c r="J6" s="101"/>
      <c r="K6" s="101"/>
      <c r="L6" s="101"/>
      <c r="M6" s="101"/>
      <c r="N6" s="101"/>
      <c r="O6" s="101"/>
      <c r="P6" s="101"/>
      <c r="Q6" s="101"/>
      <c r="R6" s="102"/>
      <c r="S6" s="102"/>
      <c r="T6" s="102"/>
      <c r="U6" s="112"/>
      <c r="V6" s="112"/>
      <c r="W6" s="114"/>
      <c r="X6" s="112"/>
      <c r="Y6" s="112"/>
      <c r="Z6" s="114"/>
      <c r="AA6" s="107"/>
      <c r="AB6" s="103"/>
      <c r="AC6" s="103"/>
      <c r="AD6" s="103"/>
      <c r="AE6" s="100"/>
    </row>
    <row r="7" spans="1:31" ht="108" x14ac:dyDescent="0.25">
      <c r="A7" s="92"/>
      <c r="B7" s="117"/>
      <c r="C7" s="95"/>
      <c r="D7" s="95"/>
      <c r="E7" s="95"/>
      <c r="F7" s="97" t="s">
        <v>16</v>
      </c>
      <c r="G7" s="97" t="s">
        <v>17</v>
      </c>
      <c r="H7" s="97" t="s">
        <v>18</v>
      </c>
      <c r="I7" s="13" t="s">
        <v>19</v>
      </c>
      <c r="J7" s="13" t="s">
        <v>20</v>
      </c>
      <c r="K7" s="101" t="s">
        <v>21</v>
      </c>
      <c r="L7" s="101"/>
      <c r="M7" s="101"/>
      <c r="N7" s="101"/>
      <c r="O7" s="101" t="s">
        <v>22</v>
      </c>
      <c r="P7" s="101"/>
      <c r="Q7" s="101"/>
      <c r="R7" s="17" t="s">
        <v>23</v>
      </c>
      <c r="S7" s="102" t="s">
        <v>21</v>
      </c>
      <c r="T7" s="102"/>
      <c r="U7" s="4" t="s">
        <v>24</v>
      </c>
      <c r="V7" s="4" t="s">
        <v>25</v>
      </c>
      <c r="W7" s="19"/>
      <c r="X7" s="4" t="s">
        <v>24</v>
      </c>
      <c r="Y7" s="4" t="s">
        <v>25</v>
      </c>
      <c r="Z7" s="19"/>
      <c r="AA7" s="23"/>
      <c r="AB7" s="103" t="s">
        <v>22</v>
      </c>
      <c r="AC7" s="103"/>
      <c r="AD7" s="103"/>
      <c r="AE7" s="100"/>
    </row>
    <row r="8" spans="1:31" ht="36" x14ac:dyDescent="0.25">
      <c r="A8" s="93"/>
      <c r="B8" s="118"/>
      <c r="C8" s="96"/>
      <c r="D8" s="96"/>
      <c r="E8" s="96"/>
      <c r="F8" s="98"/>
      <c r="G8" s="98"/>
      <c r="H8" s="98"/>
      <c r="I8" s="13" t="s">
        <v>26</v>
      </c>
      <c r="J8" s="13" t="s">
        <v>26</v>
      </c>
      <c r="K8" s="13" t="s">
        <v>27</v>
      </c>
      <c r="L8" s="13" t="s">
        <v>28</v>
      </c>
      <c r="M8" s="13" t="s">
        <v>29</v>
      </c>
      <c r="N8" s="13" t="s">
        <v>30</v>
      </c>
      <c r="O8" s="13" t="s">
        <v>31</v>
      </c>
      <c r="P8" s="13" t="s">
        <v>32</v>
      </c>
      <c r="Q8" s="13" t="s">
        <v>18</v>
      </c>
      <c r="R8" s="17"/>
      <c r="S8" s="17" t="s">
        <v>33</v>
      </c>
      <c r="T8" s="17" t="s">
        <v>34</v>
      </c>
      <c r="U8" s="4" t="s">
        <v>35</v>
      </c>
      <c r="V8" s="4" t="s">
        <v>35</v>
      </c>
      <c r="W8" s="19"/>
      <c r="X8" s="4"/>
      <c r="Y8" s="4"/>
      <c r="Z8" s="19"/>
      <c r="AA8" s="23"/>
      <c r="AB8" s="15" t="s">
        <v>16</v>
      </c>
      <c r="AC8" s="15" t="s">
        <v>17</v>
      </c>
      <c r="AD8" s="15" t="s">
        <v>18</v>
      </c>
      <c r="AE8" s="100"/>
    </row>
    <row r="9" spans="1:31" ht="15.75" thickBot="1" x14ac:dyDescent="0.3">
      <c r="A9" s="9">
        <v>1</v>
      </c>
      <c r="B9" s="61"/>
      <c r="C9" s="10">
        <v>2</v>
      </c>
      <c r="D9" s="10">
        <v>3</v>
      </c>
      <c r="E9" s="10">
        <v>4</v>
      </c>
      <c r="F9" s="12">
        <v>5</v>
      </c>
      <c r="G9" s="12">
        <v>6</v>
      </c>
      <c r="H9" s="12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8">
        <v>17</v>
      </c>
      <c r="S9" s="18">
        <v>18</v>
      </c>
      <c r="T9" s="18">
        <v>19</v>
      </c>
      <c r="U9" s="10">
        <v>20</v>
      </c>
      <c r="V9" s="10">
        <v>21</v>
      </c>
      <c r="W9" s="20">
        <v>22</v>
      </c>
      <c r="X9" s="10">
        <v>23</v>
      </c>
      <c r="Y9" s="10">
        <v>24</v>
      </c>
      <c r="Z9" s="20">
        <v>25</v>
      </c>
      <c r="AA9" s="24">
        <v>26</v>
      </c>
      <c r="AB9" s="16">
        <v>27</v>
      </c>
      <c r="AC9" s="16">
        <v>28</v>
      </c>
      <c r="AD9" s="16">
        <v>29</v>
      </c>
      <c r="AE9" s="11">
        <v>30</v>
      </c>
    </row>
    <row r="10" spans="1:31" ht="38.25" x14ac:dyDescent="0.25">
      <c r="A10" s="79">
        <v>51</v>
      </c>
      <c r="B10" s="80">
        <v>1</v>
      </c>
      <c r="C10" s="5" t="s">
        <v>108</v>
      </c>
      <c r="D10" s="5" t="s">
        <v>37</v>
      </c>
      <c r="E10" s="5" t="s">
        <v>37</v>
      </c>
      <c r="F10" s="33">
        <v>164712.4</v>
      </c>
      <c r="G10" s="33">
        <v>150082.9</v>
      </c>
      <c r="H10" s="33"/>
      <c r="I10" s="34">
        <v>1</v>
      </c>
      <c r="J10" s="34">
        <v>0</v>
      </c>
      <c r="K10" s="34">
        <v>10</v>
      </c>
      <c r="L10" s="34">
        <v>10</v>
      </c>
      <c r="M10" s="34">
        <v>0</v>
      </c>
      <c r="N10" s="34">
        <v>10</v>
      </c>
      <c r="O10" s="35"/>
      <c r="P10" s="35"/>
      <c r="Q10" s="35"/>
      <c r="R10" s="36"/>
      <c r="S10" s="36">
        <v>10</v>
      </c>
      <c r="T10" s="36">
        <v>10</v>
      </c>
      <c r="U10" s="37">
        <v>0.52900000000000003</v>
      </c>
      <c r="V10" s="37">
        <v>0.52900000000000003</v>
      </c>
      <c r="W10" s="38">
        <v>1</v>
      </c>
      <c r="X10" s="39">
        <v>69.900000000000006</v>
      </c>
      <c r="Y10" s="39">
        <v>69.900000000000006</v>
      </c>
      <c r="Z10" s="30">
        <v>0.9</v>
      </c>
      <c r="AA10" s="77">
        <v>5.7</v>
      </c>
      <c r="AB10" s="75">
        <v>164712.4</v>
      </c>
      <c r="AC10" s="75">
        <v>150082.9</v>
      </c>
      <c r="AD10" s="75"/>
      <c r="AE10" s="5" t="s">
        <v>89</v>
      </c>
    </row>
    <row r="11" spans="1:31" s="2" customFormat="1" ht="55.5" customHeight="1" x14ac:dyDescent="0.2">
      <c r="A11" s="56">
        <v>21</v>
      </c>
      <c r="B11" s="57">
        <v>2</v>
      </c>
      <c r="C11" s="6" t="s">
        <v>56</v>
      </c>
      <c r="D11" s="5" t="s">
        <v>57</v>
      </c>
      <c r="E11" s="5" t="s">
        <v>57</v>
      </c>
      <c r="F11" s="33">
        <v>39073.199999999997</v>
      </c>
      <c r="G11" s="33">
        <v>0</v>
      </c>
      <c r="H11" s="33">
        <v>0</v>
      </c>
      <c r="I11" s="34">
        <v>1</v>
      </c>
      <c r="J11" s="34">
        <v>0</v>
      </c>
      <c r="K11" s="34">
        <v>10</v>
      </c>
      <c r="L11" s="41">
        <v>0</v>
      </c>
      <c r="M11" s="34">
        <v>0</v>
      </c>
      <c r="N11" s="34">
        <v>10</v>
      </c>
      <c r="O11" s="35">
        <v>0</v>
      </c>
      <c r="P11" s="35">
        <v>0</v>
      </c>
      <c r="Q11" s="35">
        <v>0</v>
      </c>
      <c r="R11" s="36"/>
      <c r="S11" s="36">
        <v>10</v>
      </c>
      <c r="T11" s="36">
        <v>10</v>
      </c>
      <c r="U11" s="37">
        <v>0.503</v>
      </c>
      <c r="V11" s="37">
        <v>0.503</v>
      </c>
      <c r="W11" s="38">
        <v>1</v>
      </c>
      <c r="X11" s="39">
        <v>83.2</v>
      </c>
      <c r="Y11" s="39">
        <v>83.2</v>
      </c>
      <c r="Z11" s="30">
        <v>0.9</v>
      </c>
      <c r="AA11" s="77">
        <v>4.8</v>
      </c>
      <c r="AB11" s="40"/>
      <c r="AC11" s="40"/>
      <c r="AD11" s="40"/>
      <c r="AE11" s="5"/>
    </row>
    <row r="12" spans="1:31" s="2" customFormat="1" ht="57.75" customHeight="1" x14ac:dyDescent="0.2">
      <c r="A12" s="56">
        <v>29</v>
      </c>
      <c r="B12" s="57">
        <v>3</v>
      </c>
      <c r="C12" s="6" t="s">
        <v>62</v>
      </c>
      <c r="D12" s="5" t="s">
        <v>57</v>
      </c>
      <c r="E12" s="5" t="s">
        <v>57</v>
      </c>
      <c r="F12" s="33">
        <v>7000</v>
      </c>
      <c r="G12" s="33">
        <v>0</v>
      </c>
      <c r="H12" s="33">
        <v>0</v>
      </c>
      <c r="I12" s="34">
        <v>1</v>
      </c>
      <c r="J12" s="34">
        <v>0</v>
      </c>
      <c r="K12" s="34">
        <v>10</v>
      </c>
      <c r="L12" s="34">
        <v>0</v>
      </c>
      <c r="M12" s="34">
        <v>0</v>
      </c>
      <c r="N12" s="34">
        <v>5</v>
      </c>
      <c r="O12" s="35">
        <v>0</v>
      </c>
      <c r="P12" s="35">
        <v>0</v>
      </c>
      <c r="Q12" s="35">
        <v>0</v>
      </c>
      <c r="R12" s="36"/>
      <c r="S12" s="36">
        <v>10</v>
      </c>
      <c r="T12" s="36">
        <v>10</v>
      </c>
      <c r="U12" s="37">
        <v>0.503</v>
      </c>
      <c r="V12" s="37">
        <v>0.503</v>
      </c>
      <c r="W12" s="38">
        <v>1</v>
      </c>
      <c r="X12" s="39">
        <v>83.2</v>
      </c>
      <c r="Y12" s="39">
        <v>83.2</v>
      </c>
      <c r="Z12" s="30">
        <v>0.9</v>
      </c>
      <c r="AA12" s="77">
        <v>4.4000000000000004</v>
      </c>
      <c r="AB12" s="40"/>
      <c r="AC12" s="40"/>
      <c r="AD12" s="40"/>
      <c r="AE12" s="5"/>
    </row>
    <row r="13" spans="1:31" s="2" customFormat="1" ht="57" customHeight="1" x14ac:dyDescent="0.2">
      <c r="A13" s="56">
        <v>49</v>
      </c>
      <c r="B13" s="57">
        <v>4</v>
      </c>
      <c r="C13" s="5" t="s">
        <v>92</v>
      </c>
      <c r="D13" s="5" t="s">
        <v>57</v>
      </c>
      <c r="E13" s="5" t="s">
        <v>57</v>
      </c>
      <c r="F13" s="33">
        <v>1200</v>
      </c>
      <c r="G13" s="33">
        <v>0</v>
      </c>
      <c r="H13" s="33">
        <v>0</v>
      </c>
      <c r="I13" s="34">
        <v>1</v>
      </c>
      <c r="J13" s="34">
        <v>0</v>
      </c>
      <c r="K13" s="34">
        <v>10</v>
      </c>
      <c r="L13" s="34">
        <v>0</v>
      </c>
      <c r="M13" s="34">
        <v>0</v>
      </c>
      <c r="N13" s="34">
        <v>5</v>
      </c>
      <c r="O13" s="35">
        <v>1200</v>
      </c>
      <c r="P13" s="35">
        <v>0</v>
      </c>
      <c r="Q13" s="35">
        <v>0</v>
      </c>
      <c r="R13" s="36"/>
      <c r="S13" s="36">
        <v>10</v>
      </c>
      <c r="T13" s="36">
        <v>10</v>
      </c>
      <c r="U13" s="37">
        <v>0.503</v>
      </c>
      <c r="V13" s="37">
        <v>0.503</v>
      </c>
      <c r="W13" s="38">
        <v>1</v>
      </c>
      <c r="X13" s="39">
        <v>83.2</v>
      </c>
      <c r="Y13" s="39">
        <v>83.2</v>
      </c>
      <c r="Z13" s="30">
        <v>0.9</v>
      </c>
      <c r="AA13" s="77">
        <v>4.4000000000000004</v>
      </c>
      <c r="AB13" s="75">
        <v>1200</v>
      </c>
      <c r="AC13" s="75"/>
      <c r="AD13" s="75"/>
      <c r="AE13" s="5" t="s">
        <v>89</v>
      </c>
    </row>
    <row r="14" spans="1:31" s="2" customFormat="1" ht="70.5" customHeight="1" x14ac:dyDescent="0.2">
      <c r="A14" s="56">
        <v>30</v>
      </c>
      <c r="B14" s="57">
        <v>5</v>
      </c>
      <c r="C14" s="6" t="s">
        <v>63</v>
      </c>
      <c r="D14" s="5" t="s">
        <v>57</v>
      </c>
      <c r="E14" s="5" t="s">
        <v>57</v>
      </c>
      <c r="F14" s="33">
        <v>2845.6</v>
      </c>
      <c r="G14" s="33">
        <v>0</v>
      </c>
      <c r="H14" s="33">
        <v>0</v>
      </c>
      <c r="I14" s="34">
        <v>1</v>
      </c>
      <c r="J14" s="34">
        <v>0</v>
      </c>
      <c r="K14" s="34">
        <v>5</v>
      </c>
      <c r="L14" s="34">
        <v>10</v>
      </c>
      <c r="M14" s="34">
        <v>0</v>
      </c>
      <c r="N14" s="34">
        <v>5</v>
      </c>
      <c r="O14" s="35">
        <v>2845.6</v>
      </c>
      <c r="P14" s="35">
        <v>0</v>
      </c>
      <c r="Q14" s="35">
        <v>0</v>
      </c>
      <c r="R14" s="36"/>
      <c r="S14" s="36">
        <v>10</v>
      </c>
      <c r="T14" s="36">
        <v>4</v>
      </c>
      <c r="U14" s="37">
        <v>0.503</v>
      </c>
      <c r="V14" s="37">
        <v>0.503</v>
      </c>
      <c r="W14" s="38">
        <v>1</v>
      </c>
      <c r="X14" s="39">
        <v>83.2</v>
      </c>
      <c r="Y14" s="39">
        <v>83.2</v>
      </c>
      <c r="Z14" s="30">
        <v>0.9</v>
      </c>
      <c r="AA14" s="77">
        <v>3.8</v>
      </c>
      <c r="AB14" s="75">
        <v>2845.6</v>
      </c>
      <c r="AC14" s="75"/>
      <c r="AD14" s="75"/>
      <c r="AE14" s="5" t="s">
        <v>89</v>
      </c>
    </row>
    <row r="15" spans="1:31" s="2" customFormat="1" ht="69.75" customHeight="1" x14ac:dyDescent="0.2">
      <c r="A15" s="56">
        <v>35</v>
      </c>
      <c r="B15" s="57">
        <v>6</v>
      </c>
      <c r="C15" s="6" t="s">
        <v>68</v>
      </c>
      <c r="D15" s="5" t="s">
        <v>57</v>
      </c>
      <c r="E15" s="5" t="s">
        <v>57</v>
      </c>
      <c r="F15" s="33">
        <v>4320</v>
      </c>
      <c r="G15" s="33">
        <v>0</v>
      </c>
      <c r="H15" s="33">
        <v>0</v>
      </c>
      <c r="I15" s="34">
        <v>1</v>
      </c>
      <c r="J15" s="34">
        <v>0</v>
      </c>
      <c r="K15" s="34">
        <v>5</v>
      </c>
      <c r="L15" s="34">
        <v>10</v>
      </c>
      <c r="M15" s="34">
        <v>0</v>
      </c>
      <c r="N15" s="34">
        <v>5</v>
      </c>
      <c r="O15" s="35">
        <v>4320</v>
      </c>
      <c r="P15" s="35">
        <v>0</v>
      </c>
      <c r="Q15" s="35">
        <v>0</v>
      </c>
      <c r="R15" s="36"/>
      <c r="S15" s="36">
        <v>10</v>
      </c>
      <c r="T15" s="36">
        <v>4</v>
      </c>
      <c r="U15" s="37">
        <v>0.503</v>
      </c>
      <c r="V15" s="37">
        <v>0.503</v>
      </c>
      <c r="W15" s="38">
        <v>1</v>
      </c>
      <c r="X15" s="39">
        <v>83.2</v>
      </c>
      <c r="Y15" s="39">
        <v>83.2</v>
      </c>
      <c r="Z15" s="30">
        <v>0.9</v>
      </c>
      <c r="AA15" s="77">
        <v>3.8</v>
      </c>
      <c r="AB15" s="75">
        <v>4320</v>
      </c>
      <c r="AC15" s="40"/>
      <c r="AD15" s="40"/>
      <c r="AE15" s="5" t="s">
        <v>90</v>
      </c>
    </row>
    <row r="16" spans="1:31" s="2" customFormat="1" ht="51.75" customHeight="1" x14ac:dyDescent="0.2">
      <c r="A16" s="56">
        <v>25</v>
      </c>
      <c r="B16" s="57">
        <v>7</v>
      </c>
      <c r="C16" s="6" t="s">
        <v>61</v>
      </c>
      <c r="D16" s="5" t="s">
        <v>57</v>
      </c>
      <c r="E16" s="5" t="s">
        <v>57</v>
      </c>
      <c r="F16" s="33">
        <v>6500</v>
      </c>
      <c r="G16" s="33">
        <v>6500</v>
      </c>
      <c r="H16" s="33">
        <v>0</v>
      </c>
      <c r="I16" s="34">
        <v>1</v>
      </c>
      <c r="J16" s="43">
        <v>0</v>
      </c>
      <c r="K16" s="43">
        <v>10</v>
      </c>
      <c r="L16" s="43">
        <v>0</v>
      </c>
      <c r="M16" s="43">
        <v>0</v>
      </c>
      <c r="N16" s="43">
        <v>5</v>
      </c>
      <c r="O16" s="44">
        <v>0</v>
      </c>
      <c r="P16" s="44">
        <v>0</v>
      </c>
      <c r="Q16" s="44">
        <v>0</v>
      </c>
      <c r="R16" s="36"/>
      <c r="S16" s="36">
        <v>10</v>
      </c>
      <c r="T16" s="36">
        <v>4</v>
      </c>
      <c r="U16" s="45">
        <v>0.503</v>
      </c>
      <c r="V16" s="45">
        <v>0.503</v>
      </c>
      <c r="W16" s="38">
        <v>1</v>
      </c>
      <c r="X16" s="39">
        <v>83.2</v>
      </c>
      <c r="Y16" s="39">
        <v>83.2</v>
      </c>
      <c r="Z16" s="30">
        <v>0.9</v>
      </c>
      <c r="AA16" s="77">
        <v>3.7</v>
      </c>
      <c r="AB16" s="75">
        <v>6500</v>
      </c>
      <c r="AC16" s="75">
        <v>6500</v>
      </c>
      <c r="AD16" s="75"/>
      <c r="AE16" s="5" t="s">
        <v>90</v>
      </c>
    </row>
    <row r="17" spans="1:31" s="2" customFormat="1" ht="51.75" customHeight="1" x14ac:dyDescent="0.2">
      <c r="A17" s="56">
        <v>50</v>
      </c>
      <c r="B17" s="57">
        <v>8</v>
      </c>
      <c r="C17" s="5" t="s">
        <v>107</v>
      </c>
      <c r="D17" s="5" t="s">
        <v>37</v>
      </c>
      <c r="E17" s="5" t="s">
        <v>37</v>
      </c>
      <c r="F17" s="33">
        <v>4032</v>
      </c>
      <c r="G17" s="33"/>
      <c r="H17" s="33"/>
      <c r="I17" s="34">
        <v>1</v>
      </c>
      <c r="J17" s="34">
        <v>0</v>
      </c>
      <c r="K17" s="34">
        <v>10</v>
      </c>
      <c r="L17" s="34">
        <v>0</v>
      </c>
      <c r="M17" s="34">
        <v>0</v>
      </c>
      <c r="N17" s="34">
        <v>10</v>
      </c>
      <c r="O17" s="35"/>
      <c r="P17" s="35"/>
      <c r="Q17" s="35"/>
      <c r="R17" s="36"/>
      <c r="S17" s="36">
        <v>0</v>
      </c>
      <c r="T17" s="36">
        <v>10</v>
      </c>
      <c r="U17" s="37">
        <v>0.52900000000000003</v>
      </c>
      <c r="V17" s="37">
        <v>0.52900000000000003</v>
      </c>
      <c r="W17" s="38">
        <v>1</v>
      </c>
      <c r="X17" s="39">
        <v>69.900000000000006</v>
      </c>
      <c r="Y17" s="39">
        <v>69.900000000000006</v>
      </c>
      <c r="Z17" s="30">
        <v>0.9</v>
      </c>
      <c r="AA17" s="77">
        <v>3.5</v>
      </c>
      <c r="AB17" s="75">
        <v>4032</v>
      </c>
      <c r="AC17" s="75"/>
      <c r="AD17" s="75"/>
      <c r="AE17" s="5" t="s">
        <v>89</v>
      </c>
    </row>
    <row r="18" spans="1:31" s="2" customFormat="1" ht="91.5" customHeight="1" x14ac:dyDescent="0.2">
      <c r="A18" s="56">
        <v>4</v>
      </c>
      <c r="B18" s="57">
        <v>9</v>
      </c>
      <c r="C18" s="5" t="s">
        <v>40</v>
      </c>
      <c r="D18" s="5" t="s">
        <v>41</v>
      </c>
      <c r="E18" s="5" t="s">
        <v>41</v>
      </c>
      <c r="F18" s="33">
        <v>25000</v>
      </c>
      <c r="G18" s="33">
        <v>30102.799999999999</v>
      </c>
      <c r="H18" s="33">
        <v>30102.799999999999</v>
      </c>
      <c r="I18" s="34">
        <v>1</v>
      </c>
      <c r="J18" s="34">
        <v>0</v>
      </c>
      <c r="K18" s="34">
        <v>10</v>
      </c>
      <c r="L18" s="34">
        <v>0</v>
      </c>
      <c r="M18" s="34">
        <v>0</v>
      </c>
      <c r="N18" s="34">
        <v>5</v>
      </c>
      <c r="O18" s="35">
        <v>0</v>
      </c>
      <c r="P18" s="35">
        <v>0</v>
      </c>
      <c r="Q18" s="35">
        <v>0</v>
      </c>
      <c r="R18" s="36"/>
      <c r="S18" s="36">
        <v>5</v>
      </c>
      <c r="T18" s="36">
        <v>4</v>
      </c>
      <c r="U18" s="37">
        <v>0.81299999999999994</v>
      </c>
      <c r="V18" s="37">
        <v>0.81299999999999994</v>
      </c>
      <c r="W18" s="38">
        <v>1.2</v>
      </c>
      <c r="X18" s="39">
        <v>98</v>
      </c>
      <c r="Y18" s="39">
        <v>98</v>
      </c>
      <c r="Z18" s="30">
        <v>0.9</v>
      </c>
      <c r="AA18" s="77">
        <v>3.4</v>
      </c>
      <c r="AB18" s="40"/>
      <c r="AC18" s="40"/>
      <c r="AD18" s="40"/>
      <c r="AE18" s="5"/>
    </row>
    <row r="19" spans="1:31" s="2" customFormat="1" ht="93.75" customHeight="1" x14ac:dyDescent="0.2">
      <c r="A19" s="56">
        <v>10</v>
      </c>
      <c r="B19" s="57">
        <v>10</v>
      </c>
      <c r="C19" s="5" t="s">
        <v>47</v>
      </c>
      <c r="D19" s="5" t="s">
        <v>41</v>
      </c>
      <c r="E19" s="5" t="s">
        <v>41</v>
      </c>
      <c r="F19" s="33">
        <v>1375.7</v>
      </c>
      <c r="G19" s="33">
        <v>0</v>
      </c>
      <c r="H19" s="33">
        <v>0</v>
      </c>
      <c r="I19" s="34">
        <v>1</v>
      </c>
      <c r="J19" s="34">
        <v>0</v>
      </c>
      <c r="K19" s="34">
        <v>10</v>
      </c>
      <c r="L19" s="34">
        <v>0</v>
      </c>
      <c r="M19" s="34">
        <v>0</v>
      </c>
      <c r="N19" s="34">
        <v>5</v>
      </c>
      <c r="O19" s="35">
        <v>0</v>
      </c>
      <c r="P19" s="35">
        <v>0</v>
      </c>
      <c r="Q19" s="35">
        <v>0</v>
      </c>
      <c r="R19" s="36"/>
      <c r="S19" s="36">
        <v>5</v>
      </c>
      <c r="T19" s="36">
        <v>4</v>
      </c>
      <c r="U19" s="37">
        <v>0.81299999999999994</v>
      </c>
      <c r="V19" s="37">
        <v>0.81299999999999994</v>
      </c>
      <c r="W19" s="38">
        <v>1.2</v>
      </c>
      <c r="X19" s="39">
        <v>98</v>
      </c>
      <c r="Y19" s="39">
        <v>98</v>
      </c>
      <c r="Z19" s="30">
        <v>0.9</v>
      </c>
      <c r="AA19" s="77">
        <v>3.4</v>
      </c>
      <c r="AB19" s="40"/>
      <c r="AC19" s="40"/>
      <c r="AD19" s="40"/>
      <c r="AE19" s="5"/>
    </row>
    <row r="20" spans="1:31" s="2" customFormat="1" ht="88.5" customHeight="1" x14ac:dyDescent="0.2">
      <c r="A20" s="56">
        <v>7</v>
      </c>
      <c r="B20" s="57">
        <v>11</v>
      </c>
      <c r="C20" s="5" t="s">
        <v>44</v>
      </c>
      <c r="D20" s="5" t="s">
        <v>41</v>
      </c>
      <c r="E20" s="5" t="s">
        <v>41</v>
      </c>
      <c r="F20" s="33">
        <v>18957</v>
      </c>
      <c r="G20" s="33">
        <v>18957</v>
      </c>
      <c r="H20" s="33">
        <v>18957</v>
      </c>
      <c r="I20" s="34">
        <v>1</v>
      </c>
      <c r="J20" s="34">
        <v>0</v>
      </c>
      <c r="K20" s="34">
        <v>10</v>
      </c>
      <c r="L20" s="34">
        <v>0</v>
      </c>
      <c r="M20" s="34">
        <v>0</v>
      </c>
      <c r="N20" s="34">
        <v>5</v>
      </c>
      <c r="O20" s="35">
        <v>0</v>
      </c>
      <c r="P20" s="35">
        <v>0</v>
      </c>
      <c r="Q20" s="35">
        <v>0</v>
      </c>
      <c r="R20" s="36"/>
      <c r="S20" s="36">
        <v>5</v>
      </c>
      <c r="T20" s="36">
        <v>4</v>
      </c>
      <c r="U20" s="37">
        <v>0.81299999999999994</v>
      </c>
      <c r="V20" s="37">
        <v>0.81299999999999994</v>
      </c>
      <c r="W20" s="38">
        <v>1.2</v>
      </c>
      <c r="X20" s="39">
        <v>98</v>
      </c>
      <c r="Y20" s="39">
        <v>98</v>
      </c>
      <c r="Z20" s="30">
        <v>0.9</v>
      </c>
      <c r="AA20" s="77">
        <v>3.4</v>
      </c>
      <c r="AB20" s="40"/>
      <c r="AC20" s="40"/>
      <c r="AD20" s="40"/>
      <c r="AE20" s="5"/>
    </row>
    <row r="21" spans="1:31" s="2" customFormat="1" ht="71.25" customHeight="1" x14ac:dyDescent="0.2">
      <c r="A21" s="56">
        <v>47</v>
      </c>
      <c r="B21" s="57">
        <v>12</v>
      </c>
      <c r="C21" s="5" t="s">
        <v>88</v>
      </c>
      <c r="D21" s="5" t="s">
        <v>57</v>
      </c>
      <c r="E21" s="5" t="s">
        <v>57</v>
      </c>
      <c r="F21" s="33">
        <v>137815</v>
      </c>
      <c r="G21" s="33">
        <v>147685</v>
      </c>
      <c r="H21" s="33">
        <v>118750</v>
      </c>
      <c r="I21" s="34">
        <v>1</v>
      </c>
      <c r="J21" s="34">
        <v>0</v>
      </c>
      <c r="K21" s="34">
        <v>10</v>
      </c>
      <c r="L21" s="34">
        <v>0</v>
      </c>
      <c r="M21" s="34">
        <v>0</v>
      </c>
      <c r="N21" s="34">
        <v>5</v>
      </c>
      <c r="O21" s="35">
        <v>0</v>
      </c>
      <c r="P21" s="35">
        <v>0</v>
      </c>
      <c r="Q21" s="35">
        <v>0</v>
      </c>
      <c r="R21" s="36"/>
      <c r="S21" s="36">
        <v>0</v>
      </c>
      <c r="T21" s="36">
        <v>10</v>
      </c>
      <c r="U21" s="37">
        <v>0.503</v>
      </c>
      <c r="V21" s="37">
        <v>0.503</v>
      </c>
      <c r="W21" s="38">
        <v>1</v>
      </c>
      <c r="X21" s="39">
        <v>83.2</v>
      </c>
      <c r="Y21" s="39">
        <v>83.2</v>
      </c>
      <c r="Z21" s="30">
        <v>0.9</v>
      </c>
      <c r="AA21" s="77">
        <v>3.2</v>
      </c>
      <c r="AB21" s="40"/>
      <c r="AC21" s="40"/>
      <c r="AD21" s="40"/>
      <c r="AE21" s="5"/>
    </row>
    <row r="22" spans="1:31" s="2" customFormat="1" ht="57" customHeight="1" x14ac:dyDescent="0.2">
      <c r="A22" s="56">
        <v>48</v>
      </c>
      <c r="B22" s="57">
        <v>13</v>
      </c>
      <c r="C22" s="5" t="s">
        <v>86</v>
      </c>
      <c r="D22" s="5" t="s">
        <v>57</v>
      </c>
      <c r="E22" s="5" t="s">
        <v>57</v>
      </c>
      <c r="F22" s="33">
        <v>11936.1</v>
      </c>
      <c r="G22" s="33">
        <v>13145.1</v>
      </c>
      <c r="H22" s="33">
        <v>21630</v>
      </c>
      <c r="I22" s="34">
        <v>1</v>
      </c>
      <c r="J22" s="34">
        <v>0</v>
      </c>
      <c r="K22" s="34">
        <v>10</v>
      </c>
      <c r="L22" s="34">
        <v>0</v>
      </c>
      <c r="M22" s="34">
        <v>0</v>
      </c>
      <c r="N22" s="34">
        <v>5</v>
      </c>
      <c r="O22" s="35">
        <v>0</v>
      </c>
      <c r="P22" s="35">
        <v>0</v>
      </c>
      <c r="Q22" s="35">
        <v>0</v>
      </c>
      <c r="R22" s="36"/>
      <c r="S22" s="36">
        <v>0</v>
      </c>
      <c r="T22" s="36">
        <v>10</v>
      </c>
      <c r="U22" s="37">
        <v>0.503</v>
      </c>
      <c r="V22" s="37">
        <v>0.503</v>
      </c>
      <c r="W22" s="38">
        <v>1</v>
      </c>
      <c r="X22" s="39">
        <v>83.2</v>
      </c>
      <c r="Y22" s="39">
        <v>83.2</v>
      </c>
      <c r="Z22" s="30">
        <v>0.9</v>
      </c>
      <c r="AA22" s="77">
        <v>3.2</v>
      </c>
      <c r="AB22" s="40"/>
      <c r="AC22" s="40"/>
      <c r="AD22" s="40"/>
      <c r="AE22" s="5" t="s">
        <v>87</v>
      </c>
    </row>
    <row r="23" spans="1:31" s="2" customFormat="1" ht="54" customHeight="1" x14ac:dyDescent="0.2">
      <c r="A23" s="56">
        <v>31</v>
      </c>
      <c r="B23" s="57">
        <v>14</v>
      </c>
      <c r="C23" s="6" t="s">
        <v>64</v>
      </c>
      <c r="D23" s="5" t="s">
        <v>57</v>
      </c>
      <c r="E23" s="5" t="s">
        <v>57</v>
      </c>
      <c r="F23" s="33">
        <v>6500</v>
      </c>
      <c r="G23" s="33">
        <v>0</v>
      </c>
      <c r="H23" s="33">
        <v>0</v>
      </c>
      <c r="I23" s="34">
        <v>0</v>
      </c>
      <c r="J23" s="34">
        <v>0</v>
      </c>
      <c r="K23" s="34">
        <v>10</v>
      </c>
      <c r="L23" s="34">
        <v>0</v>
      </c>
      <c r="M23" s="34">
        <v>0</v>
      </c>
      <c r="N23" s="34">
        <v>10</v>
      </c>
      <c r="O23" s="35">
        <v>6500</v>
      </c>
      <c r="P23" s="35">
        <v>0</v>
      </c>
      <c r="Q23" s="35">
        <v>0</v>
      </c>
      <c r="R23" s="36"/>
      <c r="S23" s="36">
        <v>0</v>
      </c>
      <c r="T23" s="36">
        <v>6</v>
      </c>
      <c r="U23" s="37">
        <v>0.503</v>
      </c>
      <c r="V23" s="37">
        <v>0.503</v>
      </c>
      <c r="W23" s="38">
        <v>1</v>
      </c>
      <c r="X23" s="39">
        <v>83.2</v>
      </c>
      <c r="Y23" s="39">
        <v>83.2</v>
      </c>
      <c r="Z23" s="30">
        <v>0.9</v>
      </c>
      <c r="AA23" s="77">
        <v>3</v>
      </c>
      <c r="AB23" s="40">
        <v>6500</v>
      </c>
      <c r="AC23" s="40"/>
      <c r="AD23" s="40"/>
      <c r="AE23" s="5" t="s">
        <v>89</v>
      </c>
    </row>
    <row r="24" spans="1:31" s="2" customFormat="1" ht="51.75" customHeight="1" x14ac:dyDescent="0.2">
      <c r="A24" s="56">
        <v>32</v>
      </c>
      <c r="B24" s="57">
        <v>15</v>
      </c>
      <c r="C24" s="6" t="s">
        <v>65</v>
      </c>
      <c r="D24" s="5" t="s">
        <v>57</v>
      </c>
      <c r="E24" s="5" t="s">
        <v>57</v>
      </c>
      <c r="F24" s="33">
        <v>500</v>
      </c>
      <c r="G24" s="33">
        <v>0</v>
      </c>
      <c r="H24" s="33">
        <v>0</v>
      </c>
      <c r="I24" s="34">
        <v>1</v>
      </c>
      <c r="J24" s="34">
        <v>0</v>
      </c>
      <c r="K24" s="34">
        <v>10</v>
      </c>
      <c r="L24" s="34">
        <v>0</v>
      </c>
      <c r="M24" s="34">
        <v>0</v>
      </c>
      <c r="N24" s="34">
        <v>10</v>
      </c>
      <c r="O24" s="35">
        <v>500</v>
      </c>
      <c r="P24" s="35">
        <v>0</v>
      </c>
      <c r="Q24" s="35">
        <v>0</v>
      </c>
      <c r="R24" s="36"/>
      <c r="S24" s="36">
        <v>0</v>
      </c>
      <c r="T24" s="36">
        <v>6</v>
      </c>
      <c r="U24" s="37">
        <v>0.503</v>
      </c>
      <c r="V24" s="37">
        <v>0.503</v>
      </c>
      <c r="W24" s="38">
        <v>1</v>
      </c>
      <c r="X24" s="39">
        <v>83.2</v>
      </c>
      <c r="Y24" s="39">
        <v>83.2</v>
      </c>
      <c r="Z24" s="30">
        <v>0.9</v>
      </c>
      <c r="AA24" s="77">
        <v>3</v>
      </c>
      <c r="AB24" s="40">
        <v>500</v>
      </c>
      <c r="AC24" s="40"/>
      <c r="AD24" s="40"/>
      <c r="AE24" s="5" t="s">
        <v>89</v>
      </c>
    </row>
    <row r="25" spans="1:31" s="2" customFormat="1" ht="54.75" customHeight="1" x14ac:dyDescent="0.2">
      <c r="A25" s="56">
        <v>33</v>
      </c>
      <c r="B25" s="57">
        <v>16</v>
      </c>
      <c r="C25" s="6" t="s">
        <v>66</v>
      </c>
      <c r="D25" s="5" t="s">
        <v>57</v>
      </c>
      <c r="E25" s="5" t="s">
        <v>57</v>
      </c>
      <c r="F25" s="33">
        <v>4500</v>
      </c>
      <c r="G25" s="33">
        <v>0</v>
      </c>
      <c r="H25" s="33">
        <v>0</v>
      </c>
      <c r="I25" s="34">
        <v>1</v>
      </c>
      <c r="J25" s="34">
        <v>0</v>
      </c>
      <c r="K25" s="34">
        <v>10</v>
      </c>
      <c r="L25" s="34">
        <v>0</v>
      </c>
      <c r="M25" s="34">
        <v>0</v>
      </c>
      <c r="N25" s="34">
        <v>10</v>
      </c>
      <c r="O25" s="35">
        <v>4500</v>
      </c>
      <c r="P25" s="35">
        <v>0</v>
      </c>
      <c r="Q25" s="35">
        <v>0</v>
      </c>
      <c r="R25" s="36"/>
      <c r="S25" s="36">
        <v>0</v>
      </c>
      <c r="T25" s="36">
        <v>6</v>
      </c>
      <c r="U25" s="37">
        <v>0.503</v>
      </c>
      <c r="V25" s="37">
        <v>0.503</v>
      </c>
      <c r="W25" s="38">
        <v>1</v>
      </c>
      <c r="X25" s="39">
        <v>83.2</v>
      </c>
      <c r="Y25" s="39">
        <v>83.2</v>
      </c>
      <c r="Z25" s="30">
        <v>0.9</v>
      </c>
      <c r="AA25" s="77">
        <v>3</v>
      </c>
      <c r="AB25" s="40">
        <v>4500</v>
      </c>
      <c r="AC25" s="40"/>
      <c r="AD25" s="40"/>
      <c r="AE25" s="5" t="s">
        <v>90</v>
      </c>
    </row>
    <row r="26" spans="1:31" s="2" customFormat="1" ht="50.25" customHeight="1" x14ac:dyDescent="0.2">
      <c r="A26" s="56">
        <v>34</v>
      </c>
      <c r="B26" s="57">
        <v>17</v>
      </c>
      <c r="C26" s="6" t="s">
        <v>67</v>
      </c>
      <c r="D26" s="5" t="s">
        <v>57</v>
      </c>
      <c r="E26" s="5" t="s">
        <v>57</v>
      </c>
      <c r="F26" s="33">
        <v>13600</v>
      </c>
      <c r="G26" s="33">
        <v>0</v>
      </c>
      <c r="H26" s="33">
        <v>0</v>
      </c>
      <c r="I26" s="34">
        <v>1</v>
      </c>
      <c r="J26" s="34">
        <v>0</v>
      </c>
      <c r="K26" s="34">
        <v>10</v>
      </c>
      <c r="L26" s="34">
        <v>0</v>
      </c>
      <c r="M26" s="34">
        <v>0</v>
      </c>
      <c r="N26" s="34">
        <v>10</v>
      </c>
      <c r="O26" s="35">
        <v>13600</v>
      </c>
      <c r="P26" s="35">
        <v>0</v>
      </c>
      <c r="Q26" s="35">
        <v>0</v>
      </c>
      <c r="R26" s="36"/>
      <c r="S26" s="36">
        <v>0</v>
      </c>
      <c r="T26" s="36">
        <v>6</v>
      </c>
      <c r="U26" s="37">
        <v>0.503</v>
      </c>
      <c r="V26" s="37">
        <v>0.503</v>
      </c>
      <c r="W26" s="38">
        <v>1</v>
      </c>
      <c r="X26" s="39">
        <v>83.2</v>
      </c>
      <c r="Y26" s="39">
        <v>83.2</v>
      </c>
      <c r="Z26" s="30">
        <v>0.9</v>
      </c>
      <c r="AA26" s="77">
        <v>3</v>
      </c>
      <c r="AB26" s="40">
        <v>13600</v>
      </c>
      <c r="AC26" s="40"/>
      <c r="AD26" s="40"/>
      <c r="AE26" s="5" t="s">
        <v>90</v>
      </c>
    </row>
    <row r="27" spans="1:31" s="2" customFormat="1" ht="51" x14ac:dyDescent="0.2">
      <c r="A27" s="56">
        <v>5</v>
      </c>
      <c r="B27" s="57">
        <v>18</v>
      </c>
      <c r="C27" s="5" t="s">
        <v>42</v>
      </c>
      <c r="D27" s="5" t="s">
        <v>41</v>
      </c>
      <c r="E27" s="5" t="s">
        <v>41</v>
      </c>
      <c r="F27" s="33">
        <v>21324.5</v>
      </c>
      <c r="G27" s="33">
        <v>30967.8</v>
      </c>
      <c r="H27" s="33">
        <v>34967.800000000003</v>
      </c>
      <c r="I27" s="34">
        <v>1</v>
      </c>
      <c r="J27" s="34">
        <v>0</v>
      </c>
      <c r="K27" s="34">
        <v>10</v>
      </c>
      <c r="L27" s="34">
        <v>0</v>
      </c>
      <c r="M27" s="34">
        <v>0</v>
      </c>
      <c r="N27" s="34">
        <v>5</v>
      </c>
      <c r="O27" s="35">
        <v>0</v>
      </c>
      <c r="P27" s="35">
        <v>0</v>
      </c>
      <c r="Q27" s="35">
        <v>0</v>
      </c>
      <c r="R27" s="36"/>
      <c r="S27" s="36">
        <v>0</v>
      </c>
      <c r="T27" s="36">
        <v>4</v>
      </c>
      <c r="U27" s="37">
        <v>0.81299999999999994</v>
      </c>
      <c r="V27" s="37">
        <v>0.81299999999999994</v>
      </c>
      <c r="W27" s="38">
        <v>1.2</v>
      </c>
      <c r="X27" s="39">
        <v>98</v>
      </c>
      <c r="Y27" s="39">
        <v>98</v>
      </c>
      <c r="Z27" s="30">
        <v>0.9</v>
      </c>
      <c r="AA27" s="77">
        <v>2.7</v>
      </c>
      <c r="AB27" s="40"/>
      <c r="AC27" s="40"/>
      <c r="AD27" s="40"/>
      <c r="AE27" s="5"/>
    </row>
    <row r="28" spans="1:31" s="2" customFormat="1" ht="63.75" customHeight="1" x14ac:dyDescent="0.2">
      <c r="A28" s="56">
        <v>6</v>
      </c>
      <c r="B28" s="57">
        <v>19</v>
      </c>
      <c r="C28" s="5" t="s">
        <v>43</v>
      </c>
      <c r="D28" s="5" t="s">
        <v>41</v>
      </c>
      <c r="E28" s="5" t="s">
        <v>41</v>
      </c>
      <c r="F28" s="33">
        <v>13803.1</v>
      </c>
      <c r="G28" s="33">
        <v>25838</v>
      </c>
      <c r="H28" s="33">
        <v>28720.3</v>
      </c>
      <c r="I28" s="34">
        <v>1</v>
      </c>
      <c r="J28" s="34">
        <v>0</v>
      </c>
      <c r="K28" s="34">
        <v>10</v>
      </c>
      <c r="L28" s="34">
        <v>0</v>
      </c>
      <c r="M28" s="34">
        <v>0</v>
      </c>
      <c r="N28" s="34">
        <v>5</v>
      </c>
      <c r="O28" s="35">
        <v>0</v>
      </c>
      <c r="P28" s="35">
        <v>0</v>
      </c>
      <c r="Q28" s="35">
        <v>0</v>
      </c>
      <c r="R28" s="36"/>
      <c r="S28" s="36">
        <v>0</v>
      </c>
      <c r="T28" s="36">
        <v>4</v>
      </c>
      <c r="U28" s="37">
        <v>0.81299999999999994</v>
      </c>
      <c r="V28" s="37">
        <v>0.81299999999999994</v>
      </c>
      <c r="W28" s="38">
        <v>1.2</v>
      </c>
      <c r="X28" s="39">
        <v>98</v>
      </c>
      <c r="Y28" s="39">
        <v>98</v>
      </c>
      <c r="Z28" s="30">
        <v>0.9</v>
      </c>
      <c r="AA28" s="77">
        <v>2.7</v>
      </c>
      <c r="AB28" s="40"/>
      <c r="AC28" s="40"/>
      <c r="AD28" s="40"/>
      <c r="AE28" s="5"/>
    </row>
    <row r="29" spans="1:31" s="2" customFormat="1" ht="56.25" customHeight="1" x14ac:dyDescent="0.2">
      <c r="A29" s="56">
        <v>8</v>
      </c>
      <c r="B29" s="57">
        <v>20</v>
      </c>
      <c r="C29" s="5" t="s">
        <v>45</v>
      </c>
      <c r="D29" s="5" t="s">
        <v>41</v>
      </c>
      <c r="E29" s="5" t="s">
        <v>41</v>
      </c>
      <c r="F29" s="33">
        <v>8075.6</v>
      </c>
      <c r="G29" s="33">
        <v>8075.6</v>
      </c>
      <c r="H29" s="33">
        <v>8075.6</v>
      </c>
      <c r="I29" s="34">
        <v>1</v>
      </c>
      <c r="J29" s="34">
        <v>0</v>
      </c>
      <c r="K29" s="34">
        <v>10</v>
      </c>
      <c r="L29" s="34">
        <v>0</v>
      </c>
      <c r="M29" s="34">
        <v>0</v>
      </c>
      <c r="N29" s="34">
        <v>5</v>
      </c>
      <c r="O29" s="35">
        <v>0</v>
      </c>
      <c r="P29" s="35">
        <v>0</v>
      </c>
      <c r="Q29" s="35">
        <v>0</v>
      </c>
      <c r="R29" s="36"/>
      <c r="S29" s="36">
        <v>0</v>
      </c>
      <c r="T29" s="36">
        <v>4</v>
      </c>
      <c r="U29" s="37">
        <v>0.81299999999999994</v>
      </c>
      <c r="V29" s="37">
        <v>0.81299999999999994</v>
      </c>
      <c r="W29" s="38">
        <v>1.2</v>
      </c>
      <c r="X29" s="39">
        <v>98</v>
      </c>
      <c r="Y29" s="39">
        <v>98</v>
      </c>
      <c r="Z29" s="30">
        <v>0.9</v>
      </c>
      <c r="AA29" s="77">
        <v>2.7</v>
      </c>
      <c r="AB29" s="40"/>
      <c r="AC29" s="40"/>
      <c r="AD29" s="40"/>
      <c r="AE29" s="5"/>
    </row>
    <row r="30" spans="1:31" s="2" customFormat="1" ht="67.5" customHeight="1" x14ac:dyDescent="0.2">
      <c r="A30" s="56">
        <v>9</v>
      </c>
      <c r="B30" s="57">
        <v>21</v>
      </c>
      <c r="C30" s="5" t="s">
        <v>46</v>
      </c>
      <c r="D30" s="5" t="s">
        <v>41</v>
      </c>
      <c r="E30" s="5" t="s">
        <v>41</v>
      </c>
      <c r="F30" s="33">
        <v>4783.7</v>
      </c>
      <c r="G30" s="33">
        <v>4783.7</v>
      </c>
      <c r="H30" s="33">
        <v>4783.7</v>
      </c>
      <c r="I30" s="34">
        <v>1</v>
      </c>
      <c r="J30" s="34">
        <v>0</v>
      </c>
      <c r="K30" s="34">
        <v>10</v>
      </c>
      <c r="L30" s="34">
        <v>0</v>
      </c>
      <c r="M30" s="34">
        <v>0</v>
      </c>
      <c r="N30" s="34">
        <v>5</v>
      </c>
      <c r="O30" s="35">
        <v>0</v>
      </c>
      <c r="P30" s="35">
        <v>0</v>
      </c>
      <c r="Q30" s="35">
        <v>0</v>
      </c>
      <c r="R30" s="36"/>
      <c r="S30" s="36">
        <v>0</v>
      </c>
      <c r="T30" s="36">
        <v>4</v>
      </c>
      <c r="U30" s="37">
        <v>0.81299999999999994</v>
      </c>
      <c r="V30" s="37">
        <v>0.81299999999999994</v>
      </c>
      <c r="W30" s="38">
        <v>1.2</v>
      </c>
      <c r="X30" s="39">
        <v>98</v>
      </c>
      <c r="Y30" s="39">
        <v>98</v>
      </c>
      <c r="Z30" s="30">
        <v>0.9</v>
      </c>
      <c r="AA30" s="77">
        <v>2.7</v>
      </c>
      <c r="AB30" s="40"/>
      <c r="AC30" s="40"/>
      <c r="AD30" s="40"/>
      <c r="AE30" s="5"/>
    </row>
    <row r="31" spans="1:31" s="2" customFormat="1" ht="52.5" customHeight="1" x14ac:dyDescent="0.2">
      <c r="A31" s="56">
        <v>11</v>
      </c>
      <c r="B31" s="57">
        <v>22</v>
      </c>
      <c r="C31" s="5" t="s">
        <v>48</v>
      </c>
      <c r="D31" s="5" t="s">
        <v>41</v>
      </c>
      <c r="E31" s="5" t="s">
        <v>41</v>
      </c>
      <c r="F31" s="33">
        <v>8281.4</v>
      </c>
      <c r="G31" s="33">
        <v>9789.7000000000007</v>
      </c>
      <c r="H31" s="33">
        <v>9789.7000000000007</v>
      </c>
      <c r="I31" s="34">
        <v>1</v>
      </c>
      <c r="J31" s="34">
        <v>0</v>
      </c>
      <c r="K31" s="34">
        <v>10</v>
      </c>
      <c r="L31" s="34">
        <v>0</v>
      </c>
      <c r="M31" s="34">
        <v>0</v>
      </c>
      <c r="N31" s="34">
        <v>5</v>
      </c>
      <c r="O31" s="35">
        <v>0</v>
      </c>
      <c r="P31" s="35">
        <v>0</v>
      </c>
      <c r="Q31" s="35">
        <v>0</v>
      </c>
      <c r="R31" s="36"/>
      <c r="S31" s="36">
        <v>0</v>
      </c>
      <c r="T31" s="36">
        <v>4</v>
      </c>
      <c r="U31" s="37">
        <v>0.81299999999999994</v>
      </c>
      <c r="V31" s="37">
        <v>0.81299999999999994</v>
      </c>
      <c r="W31" s="38">
        <v>1.2</v>
      </c>
      <c r="X31" s="39">
        <v>98</v>
      </c>
      <c r="Y31" s="39">
        <v>98</v>
      </c>
      <c r="Z31" s="30">
        <v>0.9</v>
      </c>
      <c r="AA31" s="77">
        <v>2.7</v>
      </c>
      <c r="AB31" s="40"/>
      <c r="AC31" s="40"/>
      <c r="AD31" s="40"/>
      <c r="AE31" s="5"/>
    </row>
    <row r="32" spans="1:31" s="2" customFormat="1" ht="64.5" customHeight="1" x14ac:dyDescent="0.2">
      <c r="A32" s="56">
        <v>12</v>
      </c>
      <c r="B32" s="57">
        <v>23</v>
      </c>
      <c r="C32" s="5" t="s">
        <v>46</v>
      </c>
      <c r="D32" s="5" t="s">
        <v>41</v>
      </c>
      <c r="E32" s="5" t="s">
        <v>41</v>
      </c>
      <c r="F32" s="33">
        <v>937</v>
      </c>
      <c r="G32" s="33">
        <v>3350</v>
      </c>
      <c r="H32" s="33">
        <v>3350</v>
      </c>
      <c r="I32" s="34">
        <v>1</v>
      </c>
      <c r="J32" s="34">
        <v>0</v>
      </c>
      <c r="K32" s="34">
        <v>10</v>
      </c>
      <c r="L32" s="34">
        <v>0</v>
      </c>
      <c r="M32" s="34">
        <v>0</v>
      </c>
      <c r="N32" s="34">
        <v>5</v>
      </c>
      <c r="O32" s="35">
        <v>0</v>
      </c>
      <c r="P32" s="35">
        <v>0</v>
      </c>
      <c r="Q32" s="35">
        <v>0</v>
      </c>
      <c r="R32" s="36"/>
      <c r="S32" s="36">
        <v>0</v>
      </c>
      <c r="T32" s="36">
        <v>4</v>
      </c>
      <c r="U32" s="37">
        <v>0.81299999999999994</v>
      </c>
      <c r="V32" s="37">
        <v>0.81299999999999994</v>
      </c>
      <c r="W32" s="38">
        <v>1.2</v>
      </c>
      <c r="X32" s="39">
        <v>98</v>
      </c>
      <c r="Y32" s="39">
        <v>98</v>
      </c>
      <c r="Z32" s="30">
        <v>0.9</v>
      </c>
      <c r="AA32" s="77">
        <v>2.7</v>
      </c>
      <c r="AB32" s="40"/>
      <c r="AC32" s="40"/>
      <c r="AD32" s="40"/>
      <c r="AE32" s="5"/>
    </row>
    <row r="33" spans="1:31" s="2" customFormat="1" ht="63.75" x14ac:dyDescent="0.2">
      <c r="A33" s="56">
        <v>13</v>
      </c>
      <c r="B33" s="57">
        <v>24</v>
      </c>
      <c r="C33" s="5" t="s">
        <v>49</v>
      </c>
      <c r="D33" s="5" t="s">
        <v>41</v>
      </c>
      <c r="E33" s="5" t="s">
        <v>41</v>
      </c>
      <c r="F33" s="33">
        <v>4863.8999999999996</v>
      </c>
      <c r="G33" s="33">
        <v>5827.2</v>
      </c>
      <c r="H33" s="33">
        <v>0</v>
      </c>
      <c r="I33" s="34">
        <v>1</v>
      </c>
      <c r="J33" s="34">
        <v>0</v>
      </c>
      <c r="K33" s="34">
        <v>10</v>
      </c>
      <c r="L33" s="34">
        <v>0</v>
      </c>
      <c r="M33" s="34">
        <v>0</v>
      </c>
      <c r="N33" s="34">
        <v>5</v>
      </c>
      <c r="O33" s="35">
        <v>0</v>
      </c>
      <c r="P33" s="35">
        <v>0</v>
      </c>
      <c r="Q33" s="35">
        <v>0</v>
      </c>
      <c r="R33" s="36"/>
      <c r="S33" s="36">
        <v>0</v>
      </c>
      <c r="T33" s="36">
        <v>4</v>
      </c>
      <c r="U33" s="37">
        <v>0.81299999999999994</v>
      </c>
      <c r="V33" s="37">
        <v>0.81299999999999994</v>
      </c>
      <c r="W33" s="38">
        <v>1.2</v>
      </c>
      <c r="X33" s="39">
        <v>98</v>
      </c>
      <c r="Y33" s="39">
        <v>98</v>
      </c>
      <c r="Z33" s="30">
        <v>0.9</v>
      </c>
      <c r="AA33" s="77">
        <v>2.7</v>
      </c>
      <c r="AB33" s="75">
        <v>4863.8999999999996</v>
      </c>
      <c r="AC33" s="75">
        <v>5827.2</v>
      </c>
      <c r="AD33" s="75"/>
      <c r="AE33" s="5" t="s">
        <v>90</v>
      </c>
    </row>
    <row r="34" spans="1:31" s="2" customFormat="1" ht="30" customHeight="1" x14ac:dyDescent="0.2">
      <c r="A34" s="56">
        <v>14</v>
      </c>
      <c r="B34" s="57">
        <v>25</v>
      </c>
      <c r="C34" s="5" t="s">
        <v>50</v>
      </c>
      <c r="D34" s="5" t="s">
        <v>41</v>
      </c>
      <c r="E34" s="5" t="s">
        <v>41</v>
      </c>
      <c r="F34" s="33">
        <v>1555</v>
      </c>
      <c r="G34" s="33">
        <v>1617.8</v>
      </c>
      <c r="H34" s="33">
        <v>1682.5</v>
      </c>
      <c r="I34" s="34">
        <v>1</v>
      </c>
      <c r="J34" s="34">
        <v>0</v>
      </c>
      <c r="K34" s="34">
        <v>10</v>
      </c>
      <c r="L34" s="34">
        <v>0</v>
      </c>
      <c r="M34" s="34">
        <v>0</v>
      </c>
      <c r="N34" s="34">
        <v>5</v>
      </c>
      <c r="O34" s="35">
        <v>0</v>
      </c>
      <c r="P34" s="35">
        <v>0</v>
      </c>
      <c r="Q34" s="35">
        <v>0</v>
      </c>
      <c r="R34" s="36"/>
      <c r="S34" s="36">
        <v>0</v>
      </c>
      <c r="T34" s="36">
        <v>4</v>
      </c>
      <c r="U34" s="37">
        <v>0.81299999999999994</v>
      </c>
      <c r="V34" s="37">
        <v>0.81299999999999994</v>
      </c>
      <c r="W34" s="38">
        <v>1.2</v>
      </c>
      <c r="X34" s="39">
        <v>98</v>
      </c>
      <c r="Y34" s="39">
        <v>98</v>
      </c>
      <c r="Z34" s="30">
        <v>0.9</v>
      </c>
      <c r="AA34" s="77">
        <v>2.7</v>
      </c>
      <c r="AB34" s="40"/>
      <c r="AC34" s="40"/>
      <c r="AD34" s="40"/>
      <c r="AE34" s="5"/>
    </row>
    <row r="35" spans="1:31" s="2" customFormat="1" ht="51" customHeight="1" x14ac:dyDescent="0.2">
      <c r="A35" s="56">
        <v>15</v>
      </c>
      <c r="B35" s="57">
        <v>26</v>
      </c>
      <c r="C35" s="5" t="s">
        <v>51</v>
      </c>
      <c r="D35" s="5" t="s">
        <v>52</v>
      </c>
      <c r="E35" s="5" t="s">
        <v>52</v>
      </c>
      <c r="F35" s="33">
        <v>640</v>
      </c>
      <c r="G35" s="33">
        <v>707.2</v>
      </c>
      <c r="H35" s="33">
        <v>765.2</v>
      </c>
      <c r="I35" s="34">
        <v>1</v>
      </c>
      <c r="J35" s="34">
        <v>0</v>
      </c>
      <c r="K35" s="34">
        <v>10</v>
      </c>
      <c r="L35" s="34">
        <v>0</v>
      </c>
      <c r="M35" s="34">
        <v>0</v>
      </c>
      <c r="N35" s="34">
        <v>5</v>
      </c>
      <c r="O35" s="35">
        <v>640</v>
      </c>
      <c r="P35" s="35">
        <v>707.2</v>
      </c>
      <c r="Q35" s="35">
        <v>765.2</v>
      </c>
      <c r="R35" s="36"/>
      <c r="S35" s="36">
        <v>0</v>
      </c>
      <c r="T35" s="36">
        <v>4</v>
      </c>
      <c r="U35" s="37">
        <v>0.84499999999999997</v>
      </c>
      <c r="V35" s="37">
        <v>0.84499999999999997</v>
      </c>
      <c r="W35" s="38">
        <v>1.2</v>
      </c>
      <c r="X35" s="39">
        <v>98.2</v>
      </c>
      <c r="Y35" s="39">
        <v>98.2</v>
      </c>
      <c r="Z35" s="30">
        <v>0.9</v>
      </c>
      <c r="AA35" s="77">
        <v>2.7</v>
      </c>
      <c r="AB35" s="75">
        <v>640</v>
      </c>
      <c r="AC35" s="75">
        <v>707.2</v>
      </c>
      <c r="AD35" s="75">
        <v>765.2</v>
      </c>
      <c r="AE35" s="5" t="s">
        <v>89</v>
      </c>
    </row>
    <row r="36" spans="1:31" s="2" customFormat="1" ht="51.75" customHeight="1" x14ac:dyDescent="0.2">
      <c r="A36" s="56">
        <v>16</v>
      </c>
      <c r="B36" s="57">
        <v>27</v>
      </c>
      <c r="C36" s="5" t="s">
        <v>53</v>
      </c>
      <c r="D36" s="5" t="s">
        <v>52</v>
      </c>
      <c r="E36" s="5" t="s">
        <v>52</v>
      </c>
      <c r="F36" s="33">
        <v>62.5</v>
      </c>
      <c r="G36" s="33">
        <v>69</v>
      </c>
      <c r="H36" s="33">
        <v>74.7</v>
      </c>
      <c r="I36" s="34">
        <v>1</v>
      </c>
      <c r="J36" s="34">
        <v>0</v>
      </c>
      <c r="K36" s="34">
        <v>10</v>
      </c>
      <c r="L36" s="34">
        <v>0</v>
      </c>
      <c r="M36" s="34">
        <v>0</v>
      </c>
      <c r="N36" s="34">
        <v>5</v>
      </c>
      <c r="O36" s="35">
        <v>62.5</v>
      </c>
      <c r="P36" s="35">
        <v>69</v>
      </c>
      <c r="Q36" s="35">
        <v>74.7</v>
      </c>
      <c r="R36" s="36"/>
      <c r="S36" s="36">
        <v>0</v>
      </c>
      <c r="T36" s="36">
        <v>4</v>
      </c>
      <c r="U36" s="37">
        <v>0.84499999999999997</v>
      </c>
      <c r="V36" s="37">
        <v>0.84499999999999997</v>
      </c>
      <c r="W36" s="38">
        <v>1.2</v>
      </c>
      <c r="X36" s="39">
        <v>98.2</v>
      </c>
      <c r="Y36" s="39">
        <v>98.2</v>
      </c>
      <c r="Z36" s="30">
        <v>0.9</v>
      </c>
      <c r="AA36" s="77">
        <v>2.7</v>
      </c>
      <c r="AB36" s="75">
        <v>62.5</v>
      </c>
      <c r="AC36" s="75">
        <v>69</v>
      </c>
      <c r="AD36" s="75">
        <v>74.7</v>
      </c>
      <c r="AE36" s="5" t="s">
        <v>89</v>
      </c>
    </row>
    <row r="37" spans="1:31" s="2" customFormat="1" ht="51" x14ac:dyDescent="0.2">
      <c r="A37" s="56">
        <v>18</v>
      </c>
      <c r="B37" s="57">
        <v>28</v>
      </c>
      <c r="C37" s="5" t="s">
        <v>54</v>
      </c>
      <c r="D37" s="5" t="s">
        <v>52</v>
      </c>
      <c r="E37" s="5" t="s">
        <v>52</v>
      </c>
      <c r="F37" s="33">
        <v>21000</v>
      </c>
      <c r="G37" s="33">
        <v>0</v>
      </c>
      <c r="H37" s="33">
        <v>0</v>
      </c>
      <c r="I37" s="34">
        <v>1</v>
      </c>
      <c r="J37" s="34">
        <v>0</v>
      </c>
      <c r="K37" s="34">
        <v>10</v>
      </c>
      <c r="L37" s="34">
        <v>0</v>
      </c>
      <c r="M37" s="34">
        <v>0</v>
      </c>
      <c r="N37" s="34">
        <v>5</v>
      </c>
      <c r="O37" s="35">
        <v>0</v>
      </c>
      <c r="P37" s="35">
        <v>0</v>
      </c>
      <c r="Q37" s="35">
        <v>0</v>
      </c>
      <c r="R37" s="36"/>
      <c r="S37" s="36">
        <v>0</v>
      </c>
      <c r="T37" s="36">
        <v>4</v>
      </c>
      <c r="U37" s="37">
        <v>0.84499999999999997</v>
      </c>
      <c r="V37" s="37">
        <v>0.84499999999999997</v>
      </c>
      <c r="W37" s="38">
        <v>1.2</v>
      </c>
      <c r="X37" s="39">
        <v>98.2</v>
      </c>
      <c r="Y37" s="39">
        <v>98.2</v>
      </c>
      <c r="Z37" s="30">
        <v>0.9</v>
      </c>
      <c r="AA37" s="77">
        <v>2.7</v>
      </c>
      <c r="AB37" s="40"/>
      <c r="AC37" s="40"/>
      <c r="AD37" s="40"/>
      <c r="AE37" s="5"/>
    </row>
    <row r="38" spans="1:31" s="2" customFormat="1" ht="65.25" customHeight="1" x14ac:dyDescent="0.2">
      <c r="A38" s="56">
        <v>40</v>
      </c>
      <c r="B38" s="57">
        <v>29</v>
      </c>
      <c r="C38" s="6" t="s">
        <v>73</v>
      </c>
      <c r="D38" s="5" t="s">
        <v>57</v>
      </c>
      <c r="E38" s="5" t="s">
        <v>57</v>
      </c>
      <c r="F38" s="33">
        <v>7866</v>
      </c>
      <c r="G38" s="33">
        <v>3271</v>
      </c>
      <c r="H38" s="33">
        <v>3271</v>
      </c>
      <c r="I38" s="34">
        <v>1</v>
      </c>
      <c r="J38" s="34">
        <v>0</v>
      </c>
      <c r="K38" s="34">
        <v>10</v>
      </c>
      <c r="L38" s="34">
        <v>0</v>
      </c>
      <c r="M38" s="34">
        <v>0</v>
      </c>
      <c r="N38" s="34">
        <v>5</v>
      </c>
      <c r="O38" s="35">
        <v>0</v>
      </c>
      <c r="P38" s="35">
        <v>0</v>
      </c>
      <c r="Q38" s="35">
        <v>0</v>
      </c>
      <c r="R38" s="36"/>
      <c r="S38" s="36">
        <v>0</v>
      </c>
      <c r="T38" s="36">
        <v>6</v>
      </c>
      <c r="U38" s="37">
        <v>0.503</v>
      </c>
      <c r="V38" s="37">
        <v>0.503</v>
      </c>
      <c r="W38" s="38">
        <v>1</v>
      </c>
      <c r="X38" s="39">
        <v>83.2</v>
      </c>
      <c r="Y38" s="39">
        <v>83.2</v>
      </c>
      <c r="Z38" s="30">
        <v>0.9</v>
      </c>
      <c r="AA38" s="77">
        <v>2.7</v>
      </c>
      <c r="AB38" s="40"/>
      <c r="AC38" s="40"/>
      <c r="AD38" s="40"/>
      <c r="AE38" s="5"/>
    </row>
    <row r="39" spans="1:31" s="3" customFormat="1" ht="27.75" customHeight="1" x14ac:dyDescent="0.2">
      <c r="A39" s="57"/>
      <c r="B39" s="57"/>
      <c r="C39" s="7" t="s">
        <v>78</v>
      </c>
      <c r="D39" s="7"/>
      <c r="E39" s="7"/>
      <c r="F39" s="46">
        <f>SUM(F10:F38)</f>
        <v>543059.69999999995</v>
      </c>
      <c r="G39" s="46">
        <f t="shared" ref="G39:H39" si="0">SUM(G10:G38)</f>
        <v>460769.79999999993</v>
      </c>
      <c r="H39" s="46">
        <f t="shared" si="0"/>
        <v>284920.3</v>
      </c>
      <c r="I39" s="47"/>
      <c r="J39" s="47"/>
      <c r="K39" s="47"/>
      <c r="L39" s="47"/>
      <c r="M39" s="47"/>
      <c r="N39" s="47"/>
      <c r="O39" s="48">
        <f>SUM(O10:O38)</f>
        <v>34168.1</v>
      </c>
      <c r="P39" s="48">
        <f t="shared" ref="P39:Q39" si="1">SUM(P10:P38)</f>
        <v>776.2</v>
      </c>
      <c r="Q39" s="48">
        <f t="shared" si="1"/>
        <v>839.90000000000009</v>
      </c>
      <c r="R39" s="49"/>
      <c r="S39" s="49"/>
      <c r="T39" s="49"/>
      <c r="U39" s="50"/>
      <c r="V39" s="50"/>
      <c r="W39" s="51"/>
      <c r="X39" s="50"/>
      <c r="Y39" s="50"/>
      <c r="Z39" s="51"/>
      <c r="AA39" s="78"/>
      <c r="AB39" s="76">
        <f>SUM(AB10:AB38)</f>
        <v>214276.4</v>
      </c>
      <c r="AC39" s="76">
        <f t="shared" ref="AC39:AD39" si="2">SUM(AC10:AC38)</f>
        <v>163186.30000000002</v>
      </c>
      <c r="AD39" s="76">
        <f t="shared" si="2"/>
        <v>839.90000000000009</v>
      </c>
      <c r="AE39" s="7"/>
    </row>
    <row r="40" spans="1:31" s="72" customFormat="1" x14ac:dyDescent="0.25">
      <c r="A40" s="69"/>
      <c r="B40" s="70"/>
      <c r="C40" s="71"/>
      <c r="O40" s="74"/>
      <c r="P40" s="74"/>
      <c r="Q40" s="74"/>
      <c r="AA40" s="73"/>
    </row>
    <row r="41" spans="1:31" s="67" customFormat="1" x14ac:dyDescent="0.25">
      <c r="A41" s="66"/>
      <c r="B41" s="54"/>
      <c r="K41" s="65">
        <v>0.25</v>
      </c>
      <c r="L41" s="65">
        <v>0.15</v>
      </c>
      <c r="M41" s="65">
        <v>0.15</v>
      </c>
      <c r="N41" s="65">
        <v>0.1</v>
      </c>
      <c r="S41" s="22">
        <v>0.2</v>
      </c>
      <c r="T41" s="22">
        <v>0.2</v>
      </c>
      <c r="AA41" s="68"/>
    </row>
    <row r="42" spans="1:31" x14ac:dyDescent="0.25">
      <c r="K42" s="65"/>
      <c r="L42" s="65"/>
      <c r="M42" s="65"/>
      <c r="N42" s="65"/>
      <c r="S42" s="65"/>
      <c r="T42" s="65"/>
    </row>
    <row r="44" spans="1:31" s="53" customFormat="1" ht="16.5" customHeight="1" x14ac:dyDescent="0.25">
      <c r="A44" s="60"/>
      <c r="B44" s="60"/>
      <c r="C44" s="89" t="s">
        <v>96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</row>
    <row r="45" spans="1:31" s="53" customFormat="1" ht="16.5" customHeight="1" x14ac:dyDescent="0.25">
      <c r="A45" s="60"/>
      <c r="B45" s="60"/>
      <c r="C45" s="89" t="s">
        <v>97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</row>
    <row r="46" spans="1:31" s="53" customFormat="1" ht="16.5" customHeight="1" x14ac:dyDescent="0.25">
      <c r="A46" s="60"/>
      <c r="B46" s="60"/>
      <c r="C46" s="89" t="s">
        <v>98</v>
      </c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</row>
    <row r="47" spans="1:31" s="53" customFormat="1" ht="16.5" customHeight="1" x14ac:dyDescent="0.25">
      <c r="A47" s="60"/>
      <c r="B47" s="60"/>
      <c r="C47" s="89" t="s">
        <v>101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</row>
    <row r="48" spans="1:31" s="53" customFormat="1" ht="16.5" customHeight="1" x14ac:dyDescent="0.25">
      <c r="A48" s="60"/>
      <c r="B48" s="60"/>
      <c r="C48" s="89" t="s">
        <v>100</v>
      </c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</row>
    <row r="49" spans="1:20" s="53" customFormat="1" ht="16.5" customHeight="1" x14ac:dyDescent="0.25">
      <c r="A49" s="60"/>
      <c r="B49" s="60"/>
      <c r="C49" s="89" t="s">
        <v>99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</row>
    <row r="52" spans="1:20" ht="15.75" x14ac:dyDescent="0.25">
      <c r="C52" s="53" t="s">
        <v>102</v>
      </c>
    </row>
  </sheetData>
  <mergeCells count="33">
    <mergeCell ref="A1:AE1"/>
    <mergeCell ref="A2:AE2"/>
    <mergeCell ref="A4:A8"/>
    <mergeCell ref="C4:C8"/>
    <mergeCell ref="D4:D8"/>
    <mergeCell ref="E4:E8"/>
    <mergeCell ref="F4:H4"/>
    <mergeCell ref="I4:Q6"/>
    <mergeCell ref="R4:T6"/>
    <mergeCell ref="U4:V6"/>
    <mergeCell ref="B4:B8"/>
    <mergeCell ref="AB7:AD7"/>
    <mergeCell ref="A3:AE3"/>
    <mergeCell ref="W4:W6"/>
    <mergeCell ref="X4:Y6"/>
    <mergeCell ref="Z4:Z6"/>
    <mergeCell ref="AB4:AD6"/>
    <mergeCell ref="AE4:AE8"/>
    <mergeCell ref="C46:T46"/>
    <mergeCell ref="C47:T47"/>
    <mergeCell ref="C44:T44"/>
    <mergeCell ref="C45:T45"/>
    <mergeCell ref="F5:H5"/>
    <mergeCell ref="F6:H6"/>
    <mergeCell ref="F7:F8"/>
    <mergeCell ref="G7:G8"/>
    <mergeCell ref="H7:H8"/>
    <mergeCell ref="K7:N7"/>
    <mergeCell ref="C48:T48"/>
    <mergeCell ref="C49:T49"/>
    <mergeCell ref="O7:Q7"/>
    <mergeCell ref="S7:T7"/>
    <mergeCell ref="AA4:AA6"/>
  </mergeCells>
  <pageMargins left="0.39370078740157483" right="0.31496062992125984" top="0.94488188976377963" bottom="0.74803149606299213" header="0.31496062992125984" footer="0.31496062992125984"/>
  <pageSetup paperSize="8" scale="57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5"/>
  <sheetViews>
    <sheetView workbookViewId="0">
      <pane xSplit="8" ySplit="9" topLeftCell="M10" activePane="bottomRight" state="frozen"/>
      <selection pane="topRight" activeCell="H1" sqref="H1"/>
      <selection pane="bottomLeft" activeCell="A10" sqref="A10"/>
      <selection pane="bottomRight" activeCell="C40" sqref="C40"/>
    </sheetView>
  </sheetViews>
  <sheetFormatPr defaultRowHeight="15" x14ac:dyDescent="0.25"/>
  <cols>
    <col min="1" max="1" width="5.85546875" style="59" customWidth="1"/>
    <col min="2" max="2" width="9.42578125" style="63" customWidth="1"/>
    <col min="3" max="3" width="31.42578125" customWidth="1"/>
    <col min="4" max="4" width="14" customWidth="1"/>
    <col min="5" max="5" width="13.85546875" customWidth="1"/>
    <col min="6" max="6" width="10.5703125" customWidth="1"/>
    <col min="7" max="8" width="9.5703125" bestFit="1" customWidth="1"/>
    <col min="9" max="9" width="10.5703125" customWidth="1"/>
    <col min="10" max="10" width="11" customWidth="1"/>
    <col min="11" max="14" width="9.28515625" bestFit="1" customWidth="1"/>
    <col min="15" max="15" width="9.85546875" customWidth="1"/>
    <col min="16" max="17" width="9.28515625" bestFit="1" customWidth="1"/>
    <col min="18" max="18" width="11.42578125" customWidth="1"/>
    <col min="19" max="20" width="9.28515625" bestFit="1" customWidth="1"/>
    <col min="21" max="21" width="11.28515625" customWidth="1"/>
    <col min="22" max="23" width="9.28515625" bestFit="1" customWidth="1"/>
    <col min="24" max="24" width="11" customWidth="1"/>
    <col min="25" max="26" width="9.28515625" bestFit="1" customWidth="1"/>
    <col min="27" max="27" width="12.42578125" style="1" customWidth="1"/>
    <col min="28" max="28" width="10.42578125" customWidth="1"/>
    <col min="31" max="31" width="28" customWidth="1"/>
  </cols>
  <sheetData>
    <row r="1" spans="1:31" x14ac:dyDescent="0.25">
      <c r="A1" s="115" t="s">
        <v>79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31" x14ac:dyDescent="0.25">
      <c r="A2" s="115" t="s">
        <v>80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ht="19.5" thickBot="1" x14ac:dyDescent="0.35">
      <c r="A3" s="119" t="s">
        <v>94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</row>
    <row r="4" spans="1:31" ht="15" customHeight="1" x14ac:dyDescent="0.25">
      <c r="A4" s="91" t="s">
        <v>0</v>
      </c>
      <c r="B4" s="116" t="s">
        <v>103</v>
      </c>
      <c r="C4" s="94" t="s">
        <v>1</v>
      </c>
      <c r="D4" s="94" t="s">
        <v>2</v>
      </c>
      <c r="E4" s="94" t="s">
        <v>3</v>
      </c>
      <c r="F4" s="108" t="s">
        <v>4</v>
      </c>
      <c r="G4" s="108"/>
      <c r="H4" s="108"/>
      <c r="I4" s="104" t="s">
        <v>7</v>
      </c>
      <c r="J4" s="104"/>
      <c r="K4" s="104"/>
      <c r="L4" s="104"/>
      <c r="M4" s="104"/>
      <c r="N4" s="104"/>
      <c r="O4" s="104"/>
      <c r="P4" s="104"/>
      <c r="Q4" s="104"/>
      <c r="R4" s="105" t="s">
        <v>8</v>
      </c>
      <c r="S4" s="105"/>
      <c r="T4" s="105"/>
      <c r="U4" s="111" t="s">
        <v>9</v>
      </c>
      <c r="V4" s="111"/>
      <c r="W4" s="113" t="s">
        <v>10</v>
      </c>
      <c r="X4" s="111" t="s">
        <v>11</v>
      </c>
      <c r="Y4" s="111"/>
      <c r="Z4" s="113" t="s">
        <v>12</v>
      </c>
      <c r="AA4" s="106" t="s">
        <v>13</v>
      </c>
      <c r="AB4" s="110" t="s">
        <v>14</v>
      </c>
      <c r="AC4" s="110"/>
      <c r="AD4" s="110"/>
      <c r="AE4" s="99" t="s">
        <v>15</v>
      </c>
    </row>
    <row r="5" spans="1:31" ht="50.25" customHeight="1" x14ac:dyDescent="0.25">
      <c r="A5" s="92"/>
      <c r="B5" s="117"/>
      <c r="C5" s="95"/>
      <c r="D5" s="95"/>
      <c r="E5" s="95"/>
      <c r="F5" s="109" t="s">
        <v>5</v>
      </c>
      <c r="G5" s="109"/>
      <c r="H5" s="109"/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102"/>
      <c r="T5" s="102"/>
      <c r="U5" s="112"/>
      <c r="V5" s="112"/>
      <c r="W5" s="114"/>
      <c r="X5" s="112"/>
      <c r="Y5" s="112"/>
      <c r="Z5" s="114"/>
      <c r="AA5" s="107"/>
      <c r="AB5" s="103"/>
      <c r="AC5" s="103"/>
      <c r="AD5" s="103"/>
      <c r="AE5" s="100"/>
    </row>
    <row r="6" spans="1:31" ht="13.5" customHeight="1" x14ac:dyDescent="0.25">
      <c r="A6" s="92"/>
      <c r="B6" s="117"/>
      <c r="C6" s="95"/>
      <c r="D6" s="95"/>
      <c r="E6" s="95"/>
      <c r="F6" s="109" t="s">
        <v>6</v>
      </c>
      <c r="G6" s="109"/>
      <c r="H6" s="109"/>
      <c r="I6" s="101"/>
      <c r="J6" s="101"/>
      <c r="K6" s="101"/>
      <c r="L6" s="101"/>
      <c r="M6" s="101"/>
      <c r="N6" s="101"/>
      <c r="O6" s="101"/>
      <c r="P6" s="101"/>
      <c r="Q6" s="101"/>
      <c r="R6" s="102"/>
      <c r="S6" s="102"/>
      <c r="T6" s="102"/>
      <c r="U6" s="112"/>
      <c r="V6" s="112"/>
      <c r="W6" s="114"/>
      <c r="X6" s="112"/>
      <c r="Y6" s="112"/>
      <c r="Z6" s="114"/>
      <c r="AA6" s="107"/>
      <c r="AB6" s="103"/>
      <c r="AC6" s="103"/>
      <c r="AD6" s="103"/>
      <c r="AE6" s="100"/>
    </row>
    <row r="7" spans="1:31" ht="108" x14ac:dyDescent="0.25">
      <c r="A7" s="92"/>
      <c r="B7" s="117"/>
      <c r="C7" s="95"/>
      <c r="D7" s="95"/>
      <c r="E7" s="95"/>
      <c r="F7" s="97" t="s">
        <v>16</v>
      </c>
      <c r="G7" s="97" t="s">
        <v>17</v>
      </c>
      <c r="H7" s="97" t="s">
        <v>18</v>
      </c>
      <c r="I7" s="13" t="s">
        <v>19</v>
      </c>
      <c r="J7" s="13" t="s">
        <v>20</v>
      </c>
      <c r="K7" s="101" t="s">
        <v>21</v>
      </c>
      <c r="L7" s="101"/>
      <c r="M7" s="101"/>
      <c r="N7" s="101"/>
      <c r="O7" s="101" t="s">
        <v>22</v>
      </c>
      <c r="P7" s="101"/>
      <c r="Q7" s="101"/>
      <c r="R7" s="17" t="s">
        <v>23</v>
      </c>
      <c r="S7" s="102" t="s">
        <v>21</v>
      </c>
      <c r="T7" s="102"/>
      <c r="U7" s="4" t="s">
        <v>24</v>
      </c>
      <c r="V7" s="4" t="s">
        <v>25</v>
      </c>
      <c r="W7" s="19"/>
      <c r="X7" s="4" t="s">
        <v>24</v>
      </c>
      <c r="Y7" s="4" t="s">
        <v>25</v>
      </c>
      <c r="Z7" s="19"/>
      <c r="AA7" s="23"/>
      <c r="AB7" s="103" t="s">
        <v>22</v>
      </c>
      <c r="AC7" s="103"/>
      <c r="AD7" s="103"/>
      <c r="AE7" s="100"/>
    </row>
    <row r="8" spans="1:31" ht="36" x14ac:dyDescent="0.25">
      <c r="A8" s="93"/>
      <c r="B8" s="118"/>
      <c r="C8" s="96"/>
      <c r="D8" s="96"/>
      <c r="E8" s="96"/>
      <c r="F8" s="98"/>
      <c r="G8" s="98"/>
      <c r="H8" s="98"/>
      <c r="I8" s="13" t="s">
        <v>26</v>
      </c>
      <c r="J8" s="13" t="s">
        <v>26</v>
      </c>
      <c r="K8" s="13" t="s">
        <v>27</v>
      </c>
      <c r="L8" s="13" t="s">
        <v>28</v>
      </c>
      <c r="M8" s="13" t="s">
        <v>29</v>
      </c>
      <c r="N8" s="13" t="s">
        <v>30</v>
      </c>
      <c r="O8" s="13" t="s">
        <v>31</v>
      </c>
      <c r="P8" s="13" t="s">
        <v>32</v>
      </c>
      <c r="Q8" s="13" t="s">
        <v>18</v>
      </c>
      <c r="R8" s="17"/>
      <c r="S8" s="17" t="s">
        <v>33</v>
      </c>
      <c r="T8" s="17" t="s">
        <v>34</v>
      </c>
      <c r="U8" s="4" t="s">
        <v>35</v>
      </c>
      <c r="V8" s="4" t="s">
        <v>35</v>
      </c>
      <c r="W8" s="19"/>
      <c r="X8" s="4"/>
      <c r="Y8" s="4"/>
      <c r="Z8" s="19"/>
      <c r="AA8" s="23"/>
      <c r="AB8" s="15" t="s">
        <v>16</v>
      </c>
      <c r="AC8" s="15" t="s">
        <v>17</v>
      </c>
      <c r="AD8" s="15" t="s">
        <v>18</v>
      </c>
      <c r="AE8" s="100"/>
    </row>
    <row r="9" spans="1:31" ht="15.75" thickBot="1" x14ac:dyDescent="0.3">
      <c r="A9" s="9">
        <v>1</v>
      </c>
      <c r="B9" s="61"/>
      <c r="C9" s="10">
        <v>2</v>
      </c>
      <c r="D9" s="10">
        <v>3</v>
      </c>
      <c r="E9" s="10">
        <v>4</v>
      </c>
      <c r="F9" s="12">
        <v>5</v>
      </c>
      <c r="G9" s="12">
        <v>6</v>
      </c>
      <c r="H9" s="12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8">
        <v>17</v>
      </c>
      <c r="S9" s="18">
        <v>18</v>
      </c>
      <c r="T9" s="18">
        <v>19</v>
      </c>
      <c r="U9" s="10">
        <v>20</v>
      </c>
      <c r="V9" s="10">
        <v>21</v>
      </c>
      <c r="W9" s="20">
        <v>22</v>
      </c>
      <c r="X9" s="10">
        <v>23</v>
      </c>
      <c r="Y9" s="10">
        <v>24</v>
      </c>
      <c r="Z9" s="20">
        <v>25</v>
      </c>
      <c r="AA9" s="24">
        <v>26</v>
      </c>
      <c r="AB9" s="16">
        <v>27</v>
      </c>
      <c r="AC9" s="16">
        <v>28</v>
      </c>
      <c r="AD9" s="16">
        <v>29</v>
      </c>
      <c r="AE9" s="11">
        <v>30</v>
      </c>
    </row>
    <row r="10" spans="1:31" s="2" customFormat="1" ht="63.75" x14ac:dyDescent="0.2">
      <c r="A10" s="56">
        <v>2</v>
      </c>
      <c r="B10" s="57">
        <v>1</v>
      </c>
      <c r="C10" s="5" t="s">
        <v>38</v>
      </c>
      <c r="D10" s="5" t="s">
        <v>52</v>
      </c>
      <c r="E10" s="5" t="s">
        <v>37</v>
      </c>
      <c r="F10" s="33">
        <v>4719</v>
      </c>
      <c r="G10" s="33">
        <v>2904</v>
      </c>
      <c r="H10" s="33">
        <v>4454</v>
      </c>
      <c r="I10" s="34">
        <v>1</v>
      </c>
      <c r="J10" s="34">
        <v>0</v>
      </c>
      <c r="K10" s="34">
        <v>10</v>
      </c>
      <c r="L10" s="34">
        <v>0</v>
      </c>
      <c r="M10" s="34">
        <v>0</v>
      </c>
      <c r="N10" s="34">
        <v>5</v>
      </c>
      <c r="O10" s="35">
        <v>0</v>
      </c>
      <c r="P10" s="35">
        <v>0</v>
      </c>
      <c r="Q10" s="35">
        <v>0</v>
      </c>
      <c r="R10" s="36"/>
      <c r="S10" s="36">
        <v>0</v>
      </c>
      <c r="T10" s="36">
        <v>4</v>
      </c>
      <c r="U10" s="37">
        <v>0.52900000000000003</v>
      </c>
      <c r="V10" s="37">
        <v>0.52900000000000003</v>
      </c>
      <c r="W10" s="38">
        <v>1</v>
      </c>
      <c r="X10" s="39">
        <v>98.3</v>
      </c>
      <c r="Y10" s="39">
        <v>69.599999999999994</v>
      </c>
      <c r="Z10" s="30">
        <v>0.9</v>
      </c>
      <c r="AA10" s="77">
        <v>2.4</v>
      </c>
      <c r="AB10" s="75">
        <v>4329</v>
      </c>
      <c r="AC10" s="75">
        <v>2904</v>
      </c>
      <c r="AD10" s="75">
        <v>4454</v>
      </c>
      <c r="AE10" s="5" t="s">
        <v>90</v>
      </c>
    </row>
    <row r="11" spans="1:31" s="2" customFormat="1" ht="52.5" customHeight="1" x14ac:dyDescent="0.2">
      <c r="A11" s="56">
        <v>22</v>
      </c>
      <c r="B11" s="57">
        <v>2</v>
      </c>
      <c r="C11" s="6" t="s">
        <v>58</v>
      </c>
      <c r="D11" s="5" t="s">
        <v>57</v>
      </c>
      <c r="E11" s="5" t="s">
        <v>57</v>
      </c>
      <c r="F11" s="33">
        <v>13021.2</v>
      </c>
      <c r="G11" s="33">
        <v>16990.2</v>
      </c>
      <c r="H11" s="33">
        <v>16990.2</v>
      </c>
      <c r="I11" s="34">
        <v>1</v>
      </c>
      <c r="J11" s="34">
        <v>0</v>
      </c>
      <c r="K11" s="34">
        <v>10</v>
      </c>
      <c r="L11" s="34">
        <v>0</v>
      </c>
      <c r="M11" s="34">
        <v>0</v>
      </c>
      <c r="N11" s="34">
        <v>5</v>
      </c>
      <c r="O11" s="35">
        <v>0</v>
      </c>
      <c r="P11" s="35">
        <v>0</v>
      </c>
      <c r="Q11" s="35">
        <v>0</v>
      </c>
      <c r="R11" s="36"/>
      <c r="S11" s="36">
        <v>0</v>
      </c>
      <c r="T11" s="36">
        <v>4</v>
      </c>
      <c r="U11" s="42">
        <v>0.503</v>
      </c>
      <c r="V11" s="42">
        <v>0.503</v>
      </c>
      <c r="W11" s="38">
        <v>1</v>
      </c>
      <c r="X11" s="39">
        <v>83.2</v>
      </c>
      <c r="Y11" s="39">
        <v>83.2</v>
      </c>
      <c r="Z11" s="30">
        <v>0.9</v>
      </c>
      <c r="AA11" s="77">
        <f>(K11*K25+L11*L25+M11*M25+N11*N25+S11*S25+T11*T25)*((W11+Z11)/3)</f>
        <v>2.4066666666666663</v>
      </c>
      <c r="AB11" s="40"/>
      <c r="AC11" s="40"/>
      <c r="AD11" s="40"/>
      <c r="AE11" s="5"/>
    </row>
    <row r="12" spans="1:31" s="2" customFormat="1" ht="50.25" customHeight="1" x14ac:dyDescent="0.2">
      <c r="A12" s="56">
        <v>23</v>
      </c>
      <c r="B12" s="57">
        <v>3</v>
      </c>
      <c r="C12" s="6" t="s">
        <v>59</v>
      </c>
      <c r="D12" s="5" t="s">
        <v>57</v>
      </c>
      <c r="E12" s="5" t="s">
        <v>57</v>
      </c>
      <c r="F12" s="33">
        <v>18830</v>
      </c>
      <c r="G12" s="33">
        <v>20004</v>
      </c>
      <c r="H12" s="33">
        <v>20004</v>
      </c>
      <c r="I12" s="34">
        <v>1</v>
      </c>
      <c r="J12" s="34">
        <v>0</v>
      </c>
      <c r="K12" s="34">
        <v>10</v>
      </c>
      <c r="L12" s="34">
        <v>0</v>
      </c>
      <c r="M12" s="34">
        <v>0</v>
      </c>
      <c r="N12" s="34">
        <v>5</v>
      </c>
      <c r="O12" s="35">
        <v>0</v>
      </c>
      <c r="P12" s="35">
        <v>0</v>
      </c>
      <c r="Q12" s="35">
        <v>0</v>
      </c>
      <c r="R12" s="36"/>
      <c r="S12" s="36">
        <v>0</v>
      </c>
      <c r="T12" s="36">
        <v>4</v>
      </c>
      <c r="U12" s="42">
        <v>0.503</v>
      </c>
      <c r="V12" s="42">
        <v>0.503</v>
      </c>
      <c r="W12" s="38">
        <v>1</v>
      </c>
      <c r="X12" s="39">
        <v>83.2</v>
      </c>
      <c r="Y12" s="39">
        <v>83.2</v>
      </c>
      <c r="Z12" s="30">
        <v>0.9</v>
      </c>
      <c r="AA12" s="77">
        <f>(K12*K25+L12*L25+M12*M25+N12*N25+S12*S25+T12*T25)*((W12+Z12)/3)</f>
        <v>2.4066666666666663</v>
      </c>
      <c r="AB12" s="40"/>
      <c r="AC12" s="40"/>
      <c r="AD12" s="40"/>
      <c r="AE12" s="5"/>
    </row>
    <row r="13" spans="1:31" s="2" customFormat="1" ht="76.5" x14ac:dyDescent="0.2">
      <c r="A13" s="56">
        <v>27</v>
      </c>
      <c r="B13" s="57">
        <v>4</v>
      </c>
      <c r="C13" s="6" t="s">
        <v>105</v>
      </c>
      <c r="D13" s="5" t="s">
        <v>57</v>
      </c>
      <c r="E13" s="5" t="s">
        <v>57</v>
      </c>
      <c r="F13" s="33">
        <f>13091.9+5000</f>
        <v>18091.900000000001</v>
      </c>
      <c r="G13" s="33">
        <v>16129.2</v>
      </c>
      <c r="H13" s="33">
        <v>19871.099999999999</v>
      </c>
      <c r="I13" s="34">
        <v>1</v>
      </c>
      <c r="J13" s="34">
        <v>0</v>
      </c>
      <c r="K13" s="34">
        <v>10</v>
      </c>
      <c r="L13" s="34">
        <v>0</v>
      </c>
      <c r="M13" s="34">
        <v>0</v>
      </c>
      <c r="N13" s="34">
        <v>5</v>
      </c>
      <c r="O13" s="35">
        <v>13091.9</v>
      </c>
      <c r="P13" s="35">
        <v>10139.299999999999</v>
      </c>
      <c r="Q13" s="35">
        <v>10139.299999999999</v>
      </c>
      <c r="R13" s="36"/>
      <c r="S13" s="36">
        <v>0</v>
      </c>
      <c r="T13" s="36">
        <v>4</v>
      </c>
      <c r="U13" s="37">
        <v>0.503</v>
      </c>
      <c r="V13" s="37">
        <v>0.503</v>
      </c>
      <c r="W13" s="38">
        <v>1</v>
      </c>
      <c r="X13" s="39">
        <v>83.2</v>
      </c>
      <c r="Y13" s="39">
        <v>83.2</v>
      </c>
      <c r="Z13" s="30">
        <v>0.9</v>
      </c>
      <c r="AA13" s="77">
        <v>2.4</v>
      </c>
      <c r="AB13" s="75">
        <v>13091.9</v>
      </c>
      <c r="AC13" s="75">
        <v>10139.299999999999</v>
      </c>
      <c r="AD13" s="75">
        <v>10139.299999999999</v>
      </c>
      <c r="AE13" s="5" t="s">
        <v>110</v>
      </c>
    </row>
    <row r="14" spans="1:31" s="2" customFormat="1" ht="53.25" customHeight="1" x14ac:dyDescent="0.2">
      <c r="A14" s="56">
        <v>36</v>
      </c>
      <c r="B14" s="57">
        <v>5</v>
      </c>
      <c r="C14" s="6" t="s">
        <v>69</v>
      </c>
      <c r="D14" s="5" t="s">
        <v>57</v>
      </c>
      <c r="E14" s="5" t="s">
        <v>57</v>
      </c>
      <c r="F14" s="33">
        <v>28448</v>
      </c>
      <c r="G14" s="33">
        <v>28448</v>
      </c>
      <c r="H14" s="33">
        <v>28448</v>
      </c>
      <c r="I14" s="34">
        <v>1</v>
      </c>
      <c r="J14" s="34">
        <v>0</v>
      </c>
      <c r="K14" s="34">
        <v>10</v>
      </c>
      <c r="L14" s="34">
        <v>0</v>
      </c>
      <c r="M14" s="34">
        <v>0</v>
      </c>
      <c r="N14" s="34">
        <v>5</v>
      </c>
      <c r="O14" s="35">
        <v>0</v>
      </c>
      <c r="P14" s="35">
        <v>0</v>
      </c>
      <c r="Q14" s="35">
        <v>0</v>
      </c>
      <c r="R14" s="36"/>
      <c r="S14" s="36">
        <v>0</v>
      </c>
      <c r="T14" s="36">
        <v>4</v>
      </c>
      <c r="U14" s="37">
        <v>0.503</v>
      </c>
      <c r="V14" s="37">
        <v>0.503</v>
      </c>
      <c r="W14" s="38">
        <v>1</v>
      </c>
      <c r="X14" s="39">
        <v>83.2</v>
      </c>
      <c r="Y14" s="39">
        <v>83.2</v>
      </c>
      <c r="Z14" s="30">
        <v>0.9</v>
      </c>
      <c r="AA14" s="77">
        <f>(K14*K25+L14*L25+M14*M25+N14*N25+S14*S25+T14*T25)*((W14+Z14)/3)</f>
        <v>2.4066666666666663</v>
      </c>
      <c r="AB14" s="40"/>
      <c r="AC14" s="40"/>
      <c r="AD14" s="40"/>
      <c r="AE14" s="5"/>
    </row>
    <row r="15" spans="1:31" s="2" customFormat="1" ht="51" x14ac:dyDescent="0.2">
      <c r="A15" s="56">
        <v>37</v>
      </c>
      <c r="B15" s="57">
        <v>6</v>
      </c>
      <c r="C15" s="6" t="s">
        <v>70</v>
      </c>
      <c r="D15" s="5" t="s">
        <v>57</v>
      </c>
      <c r="E15" s="5" t="s">
        <v>57</v>
      </c>
      <c r="F15" s="33">
        <v>8238.5</v>
      </c>
      <c r="G15" s="33">
        <v>8238.5</v>
      </c>
      <c r="H15" s="33">
        <v>8238.5</v>
      </c>
      <c r="I15" s="34">
        <v>1</v>
      </c>
      <c r="J15" s="34">
        <v>0</v>
      </c>
      <c r="K15" s="34">
        <v>10</v>
      </c>
      <c r="L15" s="34">
        <v>0</v>
      </c>
      <c r="M15" s="34">
        <v>0</v>
      </c>
      <c r="N15" s="34">
        <v>5</v>
      </c>
      <c r="O15" s="35">
        <v>0</v>
      </c>
      <c r="P15" s="35">
        <v>0</v>
      </c>
      <c r="Q15" s="35">
        <v>0</v>
      </c>
      <c r="R15" s="36"/>
      <c r="S15" s="36">
        <v>0</v>
      </c>
      <c r="T15" s="36">
        <v>4</v>
      </c>
      <c r="U15" s="37">
        <v>0.503</v>
      </c>
      <c r="V15" s="37">
        <v>0.503</v>
      </c>
      <c r="W15" s="38">
        <v>1</v>
      </c>
      <c r="X15" s="39">
        <v>83.2</v>
      </c>
      <c r="Y15" s="39">
        <v>83.2</v>
      </c>
      <c r="Z15" s="30">
        <v>0.9</v>
      </c>
      <c r="AA15" s="77">
        <f>(K15*K25+L15*L25+M15*M25+N15*N25+S15*S25+T15*T25)*((W15+Z15)/3)</f>
        <v>2.4066666666666663</v>
      </c>
      <c r="AB15" s="40"/>
      <c r="AC15" s="40"/>
      <c r="AD15" s="40"/>
      <c r="AE15" s="5"/>
    </row>
    <row r="16" spans="1:31" s="2" customFormat="1" ht="57" customHeight="1" x14ac:dyDescent="0.2">
      <c r="A16" s="56">
        <v>39</v>
      </c>
      <c r="B16" s="57">
        <v>7</v>
      </c>
      <c r="C16" s="6" t="s">
        <v>72</v>
      </c>
      <c r="D16" s="5" t="s">
        <v>57</v>
      </c>
      <c r="E16" s="5" t="s">
        <v>57</v>
      </c>
      <c r="F16" s="33">
        <v>9013</v>
      </c>
      <c r="G16" s="33">
        <v>9013</v>
      </c>
      <c r="H16" s="33">
        <v>9013</v>
      </c>
      <c r="I16" s="34">
        <v>1</v>
      </c>
      <c r="J16" s="34">
        <v>0</v>
      </c>
      <c r="K16" s="34">
        <v>10</v>
      </c>
      <c r="L16" s="34">
        <v>0</v>
      </c>
      <c r="M16" s="34">
        <v>0</v>
      </c>
      <c r="N16" s="34">
        <v>5</v>
      </c>
      <c r="O16" s="35">
        <v>9013</v>
      </c>
      <c r="P16" s="35">
        <v>9013</v>
      </c>
      <c r="Q16" s="35">
        <v>9013</v>
      </c>
      <c r="R16" s="36"/>
      <c r="S16" s="36">
        <v>0</v>
      </c>
      <c r="T16" s="36">
        <v>4</v>
      </c>
      <c r="U16" s="37">
        <v>0.503</v>
      </c>
      <c r="V16" s="37">
        <v>0.503</v>
      </c>
      <c r="W16" s="38">
        <v>1</v>
      </c>
      <c r="X16" s="39">
        <v>83.2</v>
      </c>
      <c r="Y16" s="39">
        <v>83.2</v>
      </c>
      <c r="Z16" s="30">
        <v>0.9</v>
      </c>
      <c r="AA16" s="77">
        <f>(K16*K25+L16*L25+M16*M25+N16*N25+S16*S25+T16*T25)*((W16+Z16)/3)</f>
        <v>2.4066666666666663</v>
      </c>
      <c r="AB16" s="75">
        <v>9013</v>
      </c>
      <c r="AC16" s="40"/>
      <c r="AD16" s="40"/>
      <c r="AE16" s="5" t="s">
        <v>90</v>
      </c>
    </row>
    <row r="17" spans="1:31" s="2" customFormat="1" ht="57.75" customHeight="1" x14ac:dyDescent="0.2">
      <c r="A17" s="56" t="s">
        <v>84</v>
      </c>
      <c r="B17" s="57">
        <v>8</v>
      </c>
      <c r="C17" s="5" t="s">
        <v>85</v>
      </c>
      <c r="D17" s="5" t="s">
        <v>37</v>
      </c>
      <c r="E17" s="5" t="s">
        <v>37</v>
      </c>
      <c r="F17" s="33">
        <v>211</v>
      </c>
      <c r="G17" s="33">
        <v>236</v>
      </c>
      <c r="H17" s="33">
        <v>212</v>
      </c>
      <c r="I17" s="34">
        <v>0</v>
      </c>
      <c r="J17" s="34">
        <v>0</v>
      </c>
      <c r="K17" s="34">
        <v>5</v>
      </c>
      <c r="L17" s="34">
        <v>0</v>
      </c>
      <c r="M17" s="34">
        <v>0</v>
      </c>
      <c r="N17" s="34">
        <v>5</v>
      </c>
      <c r="O17" s="35">
        <v>0</v>
      </c>
      <c r="P17" s="35">
        <v>0</v>
      </c>
      <c r="Q17" s="35">
        <v>0</v>
      </c>
      <c r="R17" s="36"/>
      <c r="S17" s="36">
        <v>0</v>
      </c>
      <c r="T17" s="36">
        <v>10</v>
      </c>
      <c r="U17" s="37">
        <v>0.52900000000000003</v>
      </c>
      <c r="V17" s="37">
        <v>0.52900000000000003</v>
      </c>
      <c r="W17" s="38">
        <v>1</v>
      </c>
      <c r="X17" s="39">
        <v>69.900000000000006</v>
      </c>
      <c r="Y17" s="39">
        <v>69.900000000000006</v>
      </c>
      <c r="Z17" s="30">
        <v>0.9</v>
      </c>
      <c r="AA17" s="77">
        <f>(K17*K25+L17*L25+M17*M25+N17*N25+S17*S25+T17*T25)*((W17+Z17)/3)</f>
        <v>2.375</v>
      </c>
      <c r="AB17" s="75">
        <v>211</v>
      </c>
      <c r="AC17" s="75">
        <v>236</v>
      </c>
      <c r="AD17" s="75">
        <v>212</v>
      </c>
      <c r="AE17" s="5" t="s">
        <v>90</v>
      </c>
    </row>
    <row r="18" spans="1:31" s="2" customFormat="1" ht="51" x14ac:dyDescent="0.2">
      <c r="A18" s="56">
        <v>17</v>
      </c>
      <c r="B18" s="57">
        <v>9</v>
      </c>
      <c r="C18" s="5" t="s">
        <v>81</v>
      </c>
      <c r="D18" s="5" t="s">
        <v>52</v>
      </c>
      <c r="E18" s="5" t="s">
        <v>52</v>
      </c>
      <c r="F18" s="33">
        <v>13000</v>
      </c>
      <c r="G18" s="33">
        <v>692</v>
      </c>
      <c r="H18" s="33">
        <v>733</v>
      </c>
      <c r="I18" s="34">
        <v>1</v>
      </c>
      <c r="J18" s="34">
        <v>0</v>
      </c>
      <c r="K18" s="34">
        <v>10</v>
      </c>
      <c r="L18" s="34">
        <v>0</v>
      </c>
      <c r="M18" s="34">
        <v>0</v>
      </c>
      <c r="N18" s="34">
        <v>5</v>
      </c>
      <c r="O18" s="35">
        <v>0</v>
      </c>
      <c r="P18" s="35">
        <v>0</v>
      </c>
      <c r="Q18" s="35">
        <v>0</v>
      </c>
      <c r="R18" s="36"/>
      <c r="S18" s="36">
        <v>0</v>
      </c>
      <c r="T18" s="36">
        <v>0</v>
      </c>
      <c r="U18" s="37">
        <v>0.84499999999999997</v>
      </c>
      <c r="V18" s="37">
        <v>0.84499999999999997</v>
      </c>
      <c r="W18" s="38">
        <v>1.2</v>
      </c>
      <c r="X18" s="39">
        <v>98.2</v>
      </c>
      <c r="Y18" s="39">
        <v>98.2</v>
      </c>
      <c r="Z18" s="30">
        <v>0.9</v>
      </c>
      <c r="AA18" s="77">
        <f>(K18*K25+L18*L25+M18*M25+N18*N25+S18*S25+T18*T25)*((W18+Z18)/3)</f>
        <v>2.1</v>
      </c>
      <c r="AB18" s="40"/>
      <c r="AC18" s="40"/>
      <c r="AD18" s="40"/>
      <c r="AE18" s="5"/>
    </row>
    <row r="19" spans="1:31" s="2" customFormat="1" ht="69" customHeight="1" x14ac:dyDescent="0.2">
      <c r="A19" s="56">
        <v>19</v>
      </c>
      <c r="B19" s="57">
        <v>10</v>
      </c>
      <c r="C19" s="5" t="s">
        <v>109</v>
      </c>
      <c r="D19" s="5" t="s">
        <v>52</v>
      </c>
      <c r="E19" s="5" t="s">
        <v>52</v>
      </c>
      <c r="F19" s="33">
        <v>1747.8</v>
      </c>
      <c r="G19" s="33">
        <v>1817.7</v>
      </c>
      <c r="H19" s="33">
        <v>1890.9</v>
      </c>
      <c r="I19" s="34">
        <v>1</v>
      </c>
      <c r="J19" s="34">
        <v>0</v>
      </c>
      <c r="K19" s="34">
        <v>10</v>
      </c>
      <c r="L19" s="34">
        <v>0</v>
      </c>
      <c r="M19" s="34">
        <v>0</v>
      </c>
      <c r="N19" s="34">
        <v>5</v>
      </c>
      <c r="O19" s="35">
        <v>0</v>
      </c>
      <c r="P19" s="35">
        <v>0</v>
      </c>
      <c r="Q19" s="35">
        <v>0</v>
      </c>
      <c r="R19" s="36"/>
      <c r="S19" s="36">
        <v>0</v>
      </c>
      <c r="T19" s="36">
        <v>0</v>
      </c>
      <c r="U19" s="37">
        <v>0.84499999999999997</v>
      </c>
      <c r="V19" s="37">
        <v>0.84499999999999997</v>
      </c>
      <c r="W19" s="38">
        <v>1.2</v>
      </c>
      <c r="X19" s="39">
        <v>98.2</v>
      </c>
      <c r="Y19" s="39">
        <v>98.2</v>
      </c>
      <c r="Z19" s="30">
        <v>0.9</v>
      </c>
      <c r="AA19" s="77">
        <v>2.1</v>
      </c>
      <c r="AB19" s="75">
        <v>1747.8</v>
      </c>
      <c r="AC19" s="75">
        <v>1817.7</v>
      </c>
      <c r="AD19" s="75">
        <v>1890.9</v>
      </c>
      <c r="AE19" s="5" t="s">
        <v>90</v>
      </c>
    </row>
    <row r="20" spans="1:31" s="2" customFormat="1" ht="48.75" customHeight="1" x14ac:dyDescent="0.2">
      <c r="A20" s="56">
        <v>20</v>
      </c>
      <c r="B20" s="57">
        <v>11</v>
      </c>
      <c r="C20" s="5" t="s">
        <v>55</v>
      </c>
      <c r="D20" s="5" t="s">
        <v>52</v>
      </c>
      <c r="E20" s="5" t="s">
        <v>52</v>
      </c>
      <c r="F20" s="33">
        <v>1486</v>
      </c>
      <c r="G20" s="33">
        <v>721.4</v>
      </c>
      <c r="H20" s="33">
        <v>867.4</v>
      </c>
      <c r="I20" s="34">
        <v>1</v>
      </c>
      <c r="J20" s="34">
        <v>0</v>
      </c>
      <c r="K20" s="34">
        <v>10</v>
      </c>
      <c r="L20" s="34">
        <v>0</v>
      </c>
      <c r="M20" s="34">
        <v>0</v>
      </c>
      <c r="N20" s="34">
        <v>5</v>
      </c>
      <c r="O20" s="35">
        <v>1486</v>
      </c>
      <c r="P20" s="35">
        <v>721.4</v>
      </c>
      <c r="Q20" s="35">
        <v>867.4</v>
      </c>
      <c r="R20" s="36"/>
      <c r="S20" s="36">
        <v>0</v>
      </c>
      <c r="T20" s="36">
        <v>0</v>
      </c>
      <c r="U20" s="37">
        <v>0.84499999999999997</v>
      </c>
      <c r="V20" s="37">
        <v>0.84499999999999997</v>
      </c>
      <c r="W20" s="38">
        <v>1.2</v>
      </c>
      <c r="X20" s="39">
        <v>98.2</v>
      </c>
      <c r="Y20" s="39">
        <v>98.2</v>
      </c>
      <c r="Z20" s="30">
        <v>0.9</v>
      </c>
      <c r="AA20" s="77">
        <v>2.1</v>
      </c>
      <c r="AB20" s="75">
        <v>1486</v>
      </c>
      <c r="AC20" s="75">
        <v>721.4</v>
      </c>
      <c r="AD20" s="75">
        <v>867.4</v>
      </c>
      <c r="AE20" s="5" t="s">
        <v>89</v>
      </c>
    </row>
    <row r="21" spans="1:31" s="2" customFormat="1" ht="37.5" customHeight="1" x14ac:dyDescent="0.2">
      <c r="A21" s="56">
        <v>42</v>
      </c>
      <c r="B21" s="57">
        <v>12</v>
      </c>
      <c r="C21" s="5" t="s">
        <v>75</v>
      </c>
      <c r="D21" s="5" t="s">
        <v>76</v>
      </c>
      <c r="E21" s="5" t="s">
        <v>76</v>
      </c>
      <c r="F21" s="33">
        <v>1200</v>
      </c>
      <c r="G21" s="33">
        <v>1200</v>
      </c>
      <c r="H21" s="33">
        <v>0</v>
      </c>
      <c r="I21" s="34">
        <v>1</v>
      </c>
      <c r="J21" s="34">
        <v>0</v>
      </c>
      <c r="K21" s="34">
        <v>10</v>
      </c>
      <c r="L21" s="34">
        <v>0</v>
      </c>
      <c r="M21" s="34">
        <v>0</v>
      </c>
      <c r="N21" s="34">
        <v>5</v>
      </c>
      <c r="O21" s="35">
        <v>0</v>
      </c>
      <c r="P21" s="35">
        <v>0</v>
      </c>
      <c r="Q21" s="35">
        <v>0</v>
      </c>
      <c r="R21" s="36"/>
      <c r="S21" s="36">
        <v>0</v>
      </c>
      <c r="T21" s="36">
        <v>0</v>
      </c>
      <c r="U21" s="37">
        <v>0.75600000000000001</v>
      </c>
      <c r="V21" s="37">
        <v>0.75600000000000001</v>
      </c>
      <c r="W21" s="38">
        <v>1.2</v>
      </c>
      <c r="X21" s="39">
        <v>99.5</v>
      </c>
      <c r="Y21" s="39">
        <v>99.5</v>
      </c>
      <c r="Z21" s="30">
        <v>0.9</v>
      </c>
      <c r="AA21" s="77">
        <f>(K21*K25+L21*L25+M21*M25+N21*N25+S21*S25+T21*T25)*((W21+Z21)/3)</f>
        <v>2.1</v>
      </c>
      <c r="AB21" s="40"/>
      <c r="AC21" s="40"/>
      <c r="AD21" s="40"/>
      <c r="AE21" s="5"/>
    </row>
    <row r="22" spans="1:31" s="2" customFormat="1" ht="39" customHeight="1" x14ac:dyDescent="0.2">
      <c r="A22" s="56">
        <v>43</v>
      </c>
      <c r="B22" s="57">
        <v>13</v>
      </c>
      <c r="C22" s="5" t="s">
        <v>77</v>
      </c>
      <c r="D22" s="5" t="s">
        <v>76</v>
      </c>
      <c r="E22" s="5" t="s">
        <v>76</v>
      </c>
      <c r="F22" s="33">
        <v>3042.8</v>
      </c>
      <c r="G22" s="33">
        <v>500</v>
      </c>
      <c r="H22" s="33">
        <v>500</v>
      </c>
      <c r="I22" s="34">
        <v>1</v>
      </c>
      <c r="J22" s="34">
        <v>0</v>
      </c>
      <c r="K22" s="34">
        <v>10</v>
      </c>
      <c r="L22" s="34">
        <v>0</v>
      </c>
      <c r="M22" s="34">
        <v>0</v>
      </c>
      <c r="N22" s="34">
        <v>5</v>
      </c>
      <c r="O22" s="35">
        <v>0</v>
      </c>
      <c r="P22" s="35">
        <v>0</v>
      </c>
      <c r="Q22" s="35">
        <v>0</v>
      </c>
      <c r="R22" s="36"/>
      <c r="S22" s="36">
        <v>0</v>
      </c>
      <c r="T22" s="36">
        <v>0</v>
      </c>
      <c r="U22" s="37">
        <v>0.75600000000000001</v>
      </c>
      <c r="V22" s="37">
        <v>0.75600000000000001</v>
      </c>
      <c r="W22" s="38">
        <v>1.2</v>
      </c>
      <c r="X22" s="39">
        <v>99.5</v>
      </c>
      <c r="Y22" s="39">
        <v>99.5</v>
      </c>
      <c r="Z22" s="30">
        <v>0.9</v>
      </c>
      <c r="AA22" s="77">
        <f>(K22*K25+L22*L25+M22*M25+N22*N25+S22*S25+T22*T25)*((W22+Z22)/3)</f>
        <v>2.1</v>
      </c>
      <c r="AB22" s="40"/>
      <c r="AC22" s="40"/>
      <c r="AD22" s="40"/>
      <c r="AE22" s="5"/>
    </row>
    <row r="23" spans="1:31" s="3" customFormat="1" ht="27.75" customHeight="1" x14ac:dyDescent="0.2">
      <c r="A23" s="57"/>
      <c r="B23" s="57"/>
      <c r="C23" s="7" t="s">
        <v>78</v>
      </c>
      <c r="D23" s="7"/>
      <c r="E23" s="7"/>
      <c r="F23" s="46">
        <f>SUM(F10:F22)</f>
        <v>121049.20000000001</v>
      </c>
      <c r="G23" s="46">
        <f t="shared" ref="G23:H23" si="0">SUM(G10:G22)</f>
        <v>106893.99999999999</v>
      </c>
      <c r="H23" s="46">
        <f t="shared" si="0"/>
        <v>111222.09999999998</v>
      </c>
      <c r="I23" s="47"/>
      <c r="J23" s="47"/>
      <c r="K23" s="47"/>
      <c r="L23" s="47"/>
      <c r="M23" s="47"/>
      <c r="N23" s="47"/>
      <c r="O23" s="48">
        <f>SUM(O10:O22)</f>
        <v>23590.9</v>
      </c>
      <c r="P23" s="48">
        <f t="shared" ref="P23:Q23" si="1">SUM(P10:P22)</f>
        <v>19873.7</v>
      </c>
      <c r="Q23" s="48">
        <f t="shared" si="1"/>
        <v>20019.7</v>
      </c>
      <c r="R23" s="49"/>
      <c r="S23" s="49"/>
      <c r="T23" s="49"/>
      <c r="U23" s="50"/>
      <c r="V23" s="50"/>
      <c r="W23" s="51"/>
      <c r="X23" s="50"/>
      <c r="Y23" s="50"/>
      <c r="Z23" s="51"/>
      <c r="AA23" s="78"/>
      <c r="AB23" s="76">
        <f>SUM(AB10:AB22)</f>
        <v>29878.7</v>
      </c>
      <c r="AC23" s="76">
        <f t="shared" ref="AC23:AD23" si="2">SUM(AC10:AC22)</f>
        <v>15818.4</v>
      </c>
      <c r="AD23" s="76">
        <f t="shared" si="2"/>
        <v>17563.600000000002</v>
      </c>
      <c r="AE23" s="7"/>
    </row>
    <row r="24" spans="1:31" s="2" customFormat="1" ht="12" x14ac:dyDescent="0.2">
      <c r="A24" s="58"/>
      <c r="B24" s="62"/>
      <c r="AA24" s="3"/>
    </row>
    <row r="25" spans="1:31" x14ac:dyDescent="0.25">
      <c r="K25" s="21">
        <v>0.25</v>
      </c>
      <c r="L25" s="21">
        <v>0.15</v>
      </c>
      <c r="M25" s="21">
        <v>0.15</v>
      </c>
      <c r="N25" s="21">
        <v>0.1</v>
      </c>
      <c r="S25" s="22">
        <v>0.2</v>
      </c>
      <c r="T25" s="22">
        <v>0.2</v>
      </c>
    </row>
    <row r="27" spans="1:31" s="53" customFormat="1" ht="16.5" customHeight="1" x14ac:dyDescent="0.25">
      <c r="A27" s="60"/>
      <c r="B27" s="60"/>
      <c r="C27" s="89" t="s">
        <v>96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</row>
    <row r="28" spans="1:31" s="53" customFormat="1" ht="16.5" customHeight="1" x14ac:dyDescent="0.25">
      <c r="A28" s="60"/>
      <c r="B28" s="60"/>
      <c r="C28" s="89" t="s">
        <v>97</v>
      </c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</row>
    <row r="29" spans="1:31" s="53" customFormat="1" ht="16.5" customHeight="1" x14ac:dyDescent="0.25">
      <c r="A29" s="60"/>
      <c r="B29" s="60"/>
      <c r="C29" s="89" t="s">
        <v>98</v>
      </c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</row>
    <row r="30" spans="1:31" s="53" customFormat="1" ht="16.5" customHeight="1" x14ac:dyDescent="0.25">
      <c r="A30" s="60"/>
      <c r="B30" s="60"/>
      <c r="C30" s="89" t="s">
        <v>101</v>
      </c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</row>
    <row r="31" spans="1:31" s="53" customFormat="1" ht="16.5" customHeight="1" x14ac:dyDescent="0.25">
      <c r="A31" s="60"/>
      <c r="B31" s="60"/>
      <c r="C31" s="89" t="s">
        <v>100</v>
      </c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</row>
    <row r="32" spans="1:31" s="53" customFormat="1" ht="16.5" customHeight="1" x14ac:dyDescent="0.25">
      <c r="A32" s="60"/>
      <c r="B32" s="60"/>
      <c r="C32" s="89" t="s">
        <v>99</v>
      </c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</row>
    <row r="35" spans="3:3" ht="15.75" x14ac:dyDescent="0.25">
      <c r="C35" s="53" t="s">
        <v>102</v>
      </c>
    </row>
  </sheetData>
  <mergeCells count="33">
    <mergeCell ref="A1:AE1"/>
    <mergeCell ref="A2:AE2"/>
    <mergeCell ref="A4:A8"/>
    <mergeCell ref="C4:C8"/>
    <mergeCell ref="D4:D8"/>
    <mergeCell ref="E4:E8"/>
    <mergeCell ref="F4:H4"/>
    <mergeCell ref="I4:Q6"/>
    <mergeCell ref="R4:T6"/>
    <mergeCell ref="U4:V6"/>
    <mergeCell ref="B4:B8"/>
    <mergeCell ref="AB7:AD7"/>
    <mergeCell ref="A3:AE3"/>
    <mergeCell ref="W4:W6"/>
    <mergeCell ref="X4:Y6"/>
    <mergeCell ref="Z4:Z6"/>
    <mergeCell ref="AB4:AD6"/>
    <mergeCell ref="AE4:AE8"/>
    <mergeCell ref="C29:T29"/>
    <mergeCell ref="C30:T30"/>
    <mergeCell ref="C27:T27"/>
    <mergeCell ref="C28:T28"/>
    <mergeCell ref="F5:H5"/>
    <mergeCell ref="F6:H6"/>
    <mergeCell ref="F7:F8"/>
    <mergeCell ref="G7:G8"/>
    <mergeCell ref="H7:H8"/>
    <mergeCell ref="K7:N7"/>
    <mergeCell ref="C31:T31"/>
    <mergeCell ref="C32:T32"/>
    <mergeCell ref="O7:Q7"/>
    <mergeCell ref="S7:T7"/>
    <mergeCell ref="AA4:AA6"/>
  </mergeCells>
  <pageMargins left="0.39370078740157483" right="0.31496062992125984" top="0.94488188976377963" bottom="0.74803149606299213" header="0.31496062992125984" footer="0.31496062992125984"/>
  <pageSetup paperSize="8" scale="57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workbookViewId="0">
      <pane xSplit="8" ySplit="9" topLeftCell="K10" activePane="bottomRight" state="frozen"/>
      <selection pane="topRight" activeCell="H1" sqref="H1"/>
      <selection pane="bottomLeft" activeCell="A10" sqref="A10"/>
      <selection pane="bottomRight" activeCell="C14" sqref="C14"/>
    </sheetView>
  </sheetViews>
  <sheetFormatPr defaultRowHeight="15" x14ac:dyDescent="0.25"/>
  <cols>
    <col min="1" max="1" width="5.28515625" style="59" customWidth="1"/>
    <col min="2" max="2" width="8.42578125" style="63" customWidth="1"/>
    <col min="3" max="3" width="31.42578125" customWidth="1"/>
    <col min="4" max="4" width="14" customWidth="1"/>
    <col min="5" max="5" width="13.85546875" customWidth="1"/>
    <col min="6" max="6" width="10.5703125" customWidth="1"/>
    <col min="7" max="8" width="9.5703125" bestFit="1" customWidth="1"/>
    <col min="9" max="9" width="10.5703125" customWidth="1"/>
    <col min="10" max="10" width="11" customWidth="1"/>
    <col min="11" max="14" width="9.28515625" bestFit="1" customWidth="1"/>
    <col min="15" max="15" width="9.85546875" customWidth="1"/>
    <col min="16" max="17" width="9.28515625" bestFit="1" customWidth="1"/>
    <col min="18" max="18" width="11.42578125" customWidth="1"/>
    <col min="19" max="20" width="9.28515625" bestFit="1" customWidth="1"/>
    <col min="21" max="21" width="11.28515625" customWidth="1"/>
    <col min="22" max="23" width="9.28515625" bestFit="1" customWidth="1"/>
    <col min="24" max="24" width="11" customWidth="1"/>
    <col min="25" max="26" width="9.28515625" bestFit="1" customWidth="1"/>
    <col min="27" max="27" width="12.5703125" style="1" customWidth="1"/>
    <col min="28" max="28" width="10.42578125" customWidth="1"/>
    <col min="31" max="31" width="28" customWidth="1"/>
  </cols>
  <sheetData>
    <row r="1" spans="1:31" x14ac:dyDescent="0.25">
      <c r="A1" s="115" t="s">
        <v>79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31" x14ac:dyDescent="0.25">
      <c r="A2" s="115" t="s">
        <v>80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ht="19.5" thickBot="1" x14ac:dyDescent="0.35">
      <c r="A3" s="119" t="s">
        <v>95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</row>
    <row r="4" spans="1:31" ht="15" customHeight="1" x14ac:dyDescent="0.25">
      <c r="A4" s="91" t="s">
        <v>0</v>
      </c>
      <c r="B4" s="116" t="s">
        <v>103</v>
      </c>
      <c r="C4" s="94" t="s">
        <v>1</v>
      </c>
      <c r="D4" s="94" t="s">
        <v>2</v>
      </c>
      <c r="E4" s="94" t="s">
        <v>3</v>
      </c>
      <c r="F4" s="108" t="s">
        <v>4</v>
      </c>
      <c r="G4" s="108"/>
      <c r="H4" s="108"/>
      <c r="I4" s="104" t="s">
        <v>7</v>
      </c>
      <c r="J4" s="104"/>
      <c r="K4" s="104"/>
      <c r="L4" s="104"/>
      <c r="M4" s="104"/>
      <c r="N4" s="104"/>
      <c r="O4" s="104"/>
      <c r="P4" s="104"/>
      <c r="Q4" s="104"/>
      <c r="R4" s="105" t="s">
        <v>8</v>
      </c>
      <c r="S4" s="105"/>
      <c r="T4" s="105"/>
      <c r="U4" s="111" t="s">
        <v>9</v>
      </c>
      <c r="V4" s="111"/>
      <c r="W4" s="113" t="s">
        <v>10</v>
      </c>
      <c r="X4" s="111" t="s">
        <v>11</v>
      </c>
      <c r="Y4" s="111"/>
      <c r="Z4" s="113" t="s">
        <v>12</v>
      </c>
      <c r="AA4" s="106" t="s">
        <v>13</v>
      </c>
      <c r="AB4" s="110" t="s">
        <v>14</v>
      </c>
      <c r="AC4" s="110"/>
      <c r="AD4" s="110"/>
      <c r="AE4" s="99" t="s">
        <v>15</v>
      </c>
    </row>
    <row r="5" spans="1:31" ht="50.25" customHeight="1" x14ac:dyDescent="0.25">
      <c r="A5" s="92"/>
      <c r="B5" s="117"/>
      <c r="C5" s="95"/>
      <c r="D5" s="95"/>
      <c r="E5" s="95"/>
      <c r="F5" s="109" t="s">
        <v>5</v>
      </c>
      <c r="G5" s="109"/>
      <c r="H5" s="109"/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102"/>
      <c r="T5" s="102"/>
      <c r="U5" s="112"/>
      <c r="V5" s="112"/>
      <c r="W5" s="114"/>
      <c r="X5" s="112"/>
      <c r="Y5" s="112"/>
      <c r="Z5" s="114"/>
      <c r="AA5" s="107"/>
      <c r="AB5" s="103"/>
      <c r="AC5" s="103"/>
      <c r="AD5" s="103"/>
      <c r="AE5" s="100"/>
    </row>
    <row r="6" spans="1:31" ht="13.5" customHeight="1" x14ac:dyDescent="0.25">
      <c r="A6" s="92"/>
      <c r="B6" s="117"/>
      <c r="C6" s="95"/>
      <c r="D6" s="95"/>
      <c r="E6" s="95"/>
      <c r="F6" s="109" t="s">
        <v>6</v>
      </c>
      <c r="G6" s="109"/>
      <c r="H6" s="109"/>
      <c r="I6" s="101"/>
      <c r="J6" s="101"/>
      <c r="K6" s="101"/>
      <c r="L6" s="101"/>
      <c r="M6" s="101"/>
      <c r="N6" s="101"/>
      <c r="O6" s="101"/>
      <c r="P6" s="101"/>
      <c r="Q6" s="101"/>
      <c r="R6" s="102"/>
      <c r="S6" s="102"/>
      <c r="T6" s="102"/>
      <c r="U6" s="112"/>
      <c r="V6" s="112"/>
      <c r="W6" s="114"/>
      <c r="X6" s="112"/>
      <c r="Y6" s="112"/>
      <c r="Z6" s="114"/>
      <c r="AA6" s="107"/>
      <c r="AB6" s="103"/>
      <c r="AC6" s="103"/>
      <c r="AD6" s="103"/>
      <c r="AE6" s="100"/>
    </row>
    <row r="7" spans="1:31" ht="108" x14ac:dyDescent="0.25">
      <c r="A7" s="92"/>
      <c r="B7" s="117"/>
      <c r="C7" s="95"/>
      <c r="D7" s="95"/>
      <c r="E7" s="95"/>
      <c r="F7" s="97" t="s">
        <v>16</v>
      </c>
      <c r="G7" s="97" t="s">
        <v>17</v>
      </c>
      <c r="H7" s="97" t="s">
        <v>18</v>
      </c>
      <c r="I7" s="13" t="s">
        <v>19</v>
      </c>
      <c r="J7" s="13" t="s">
        <v>20</v>
      </c>
      <c r="K7" s="101" t="s">
        <v>21</v>
      </c>
      <c r="L7" s="101"/>
      <c r="M7" s="101"/>
      <c r="N7" s="101"/>
      <c r="O7" s="101" t="s">
        <v>22</v>
      </c>
      <c r="P7" s="101"/>
      <c r="Q7" s="101"/>
      <c r="R7" s="17" t="s">
        <v>23</v>
      </c>
      <c r="S7" s="102" t="s">
        <v>21</v>
      </c>
      <c r="T7" s="102"/>
      <c r="U7" s="4" t="s">
        <v>24</v>
      </c>
      <c r="V7" s="4" t="s">
        <v>25</v>
      </c>
      <c r="W7" s="19"/>
      <c r="X7" s="4" t="s">
        <v>24</v>
      </c>
      <c r="Y7" s="4" t="s">
        <v>25</v>
      </c>
      <c r="Z7" s="19"/>
      <c r="AA7" s="23"/>
      <c r="AB7" s="103" t="s">
        <v>22</v>
      </c>
      <c r="AC7" s="103"/>
      <c r="AD7" s="103"/>
      <c r="AE7" s="100"/>
    </row>
    <row r="8" spans="1:31" ht="36" x14ac:dyDescent="0.25">
      <c r="A8" s="93"/>
      <c r="B8" s="118"/>
      <c r="C8" s="96"/>
      <c r="D8" s="96"/>
      <c r="E8" s="96"/>
      <c r="F8" s="98"/>
      <c r="G8" s="98"/>
      <c r="H8" s="98"/>
      <c r="I8" s="13" t="s">
        <v>26</v>
      </c>
      <c r="J8" s="13" t="s">
        <v>26</v>
      </c>
      <c r="K8" s="13" t="s">
        <v>27</v>
      </c>
      <c r="L8" s="13" t="s">
        <v>28</v>
      </c>
      <c r="M8" s="13" t="s">
        <v>29</v>
      </c>
      <c r="N8" s="13" t="s">
        <v>30</v>
      </c>
      <c r="O8" s="13" t="s">
        <v>31</v>
      </c>
      <c r="P8" s="13" t="s">
        <v>32</v>
      </c>
      <c r="Q8" s="13" t="s">
        <v>18</v>
      </c>
      <c r="R8" s="17"/>
      <c r="S8" s="17" t="s">
        <v>33</v>
      </c>
      <c r="T8" s="17" t="s">
        <v>34</v>
      </c>
      <c r="U8" s="4" t="s">
        <v>35</v>
      </c>
      <c r="V8" s="4" t="s">
        <v>35</v>
      </c>
      <c r="W8" s="19"/>
      <c r="X8" s="4"/>
      <c r="Y8" s="4"/>
      <c r="Z8" s="19"/>
      <c r="AA8" s="23"/>
      <c r="AB8" s="15" t="s">
        <v>16</v>
      </c>
      <c r="AC8" s="15" t="s">
        <v>17</v>
      </c>
      <c r="AD8" s="15" t="s">
        <v>18</v>
      </c>
      <c r="AE8" s="100"/>
    </row>
    <row r="9" spans="1:31" ht="15.75" thickBot="1" x14ac:dyDescent="0.3">
      <c r="A9" s="9">
        <v>1</v>
      </c>
      <c r="B9" s="61"/>
      <c r="C9" s="10">
        <v>2</v>
      </c>
      <c r="D9" s="10">
        <v>3</v>
      </c>
      <c r="E9" s="10">
        <v>4</v>
      </c>
      <c r="F9" s="12">
        <v>5</v>
      </c>
      <c r="G9" s="12">
        <v>6</v>
      </c>
      <c r="H9" s="12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8">
        <v>17</v>
      </c>
      <c r="S9" s="18">
        <v>18</v>
      </c>
      <c r="T9" s="18">
        <v>19</v>
      </c>
      <c r="U9" s="10">
        <v>20</v>
      </c>
      <c r="V9" s="10">
        <v>21</v>
      </c>
      <c r="W9" s="20">
        <v>22</v>
      </c>
      <c r="X9" s="10">
        <v>23</v>
      </c>
      <c r="Y9" s="10">
        <v>24</v>
      </c>
      <c r="Z9" s="20">
        <v>25</v>
      </c>
      <c r="AA9" s="24">
        <v>26</v>
      </c>
      <c r="AB9" s="16">
        <v>27</v>
      </c>
      <c r="AC9" s="16">
        <v>28</v>
      </c>
      <c r="AD9" s="16">
        <v>29</v>
      </c>
      <c r="AE9" s="11">
        <v>30</v>
      </c>
    </row>
    <row r="10" spans="1:31" s="2" customFormat="1" ht="50.25" customHeight="1" x14ac:dyDescent="0.2">
      <c r="A10" s="55">
        <v>1</v>
      </c>
      <c r="B10" s="64">
        <v>1</v>
      </c>
      <c r="C10" s="8" t="s">
        <v>36</v>
      </c>
      <c r="D10" s="8" t="s">
        <v>37</v>
      </c>
      <c r="E10" s="8" t="s">
        <v>37</v>
      </c>
      <c r="F10" s="25">
        <v>25424</v>
      </c>
      <c r="G10" s="25">
        <v>0</v>
      </c>
      <c r="H10" s="25">
        <v>0</v>
      </c>
      <c r="I10" s="26">
        <v>1</v>
      </c>
      <c r="J10" s="26">
        <v>0</v>
      </c>
      <c r="K10" s="26">
        <v>10</v>
      </c>
      <c r="L10" s="26">
        <v>0</v>
      </c>
      <c r="M10" s="26">
        <v>0</v>
      </c>
      <c r="N10" s="26">
        <v>5</v>
      </c>
      <c r="O10" s="27">
        <v>0</v>
      </c>
      <c r="P10" s="27">
        <v>0</v>
      </c>
      <c r="Q10" s="27">
        <v>0</v>
      </c>
      <c r="R10" s="28"/>
      <c r="S10" s="28">
        <v>0</v>
      </c>
      <c r="T10" s="28">
        <v>0</v>
      </c>
      <c r="U10" s="29">
        <v>0.52900000000000003</v>
      </c>
      <c r="V10" s="29">
        <v>0.52900000000000003</v>
      </c>
      <c r="W10" s="30">
        <v>1</v>
      </c>
      <c r="X10" s="31">
        <v>69.599999999999994</v>
      </c>
      <c r="Y10" s="31">
        <v>69.599999999999994</v>
      </c>
      <c r="Z10" s="30">
        <v>0.9</v>
      </c>
      <c r="AA10" s="77">
        <f>(K10*K21+L10*L21+M10*M21+N10*N21+S10*S21+T10*T21)*((W10+Z10)/3)</f>
        <v>1.9</v>
      </c>
      <c r="AB10" s="32"/>
      <c r="AC10" s="32"/>
      <c r="AD10" s="32"/>
      <c r="AE10" s="8"/>
    </row>
    <row r="11" spans="1:31" s="2" customFormat="1" ht="39.75" customHeight="1" x14ac:dyDescent="0.2">
      <c r="A11" s="56">
        <v>3</v>
      </c>
      <c r="B11" s="57">
        <v>2</v>
      </c>
      <c r="C11" s="5" t="s">
        <v>39</v>
      </c>
      <c r="D11" s="5" t="s">
        <v>37</v>
      </c>
      <c r="E11" s="5" t="s">
        <v>37</v>
      </c>
      <c r="F11" s="33">
        <v>1300</v>
      </c>
      <c r="G11" s="33">
        <v>0</v>
      </c>
      <c r="H11" s="33">
        <v>0</v>
      </c>
      <c r="I11" s="34">
        <v>1</v>
      </c>
      <c r="J11" s="34">
        <v>0</v>
      </c>
      <c r="K11" s="34">
        <v>10</v>
      </c>
      <c r="L11" s="34">
        <v>0</v>
      </c>
      <c r="M11" s="34">
        <v>0</v>
      </c>
      <c r="N11" s="34">
        <v>5</v>
      </c>
      <c r="O11" s="35">
        <v>0</v>
      </c>
      <c r="P11" s="35">
        <v>0</v>
      </c>
      <c r="Q11" s="35">
        <v>0</v>
      </c>
      <c r="R11" s="36"/>
      <c r="S11" s="36">
        <v>0</v>
      </c>
      <c r="T11" s="36">
        <v>0</v>
      </c>
      <c r="U11" s="37">
        <v>0.52900000000000003</v>
      </c>
      <c r="V11" s="37">
        <v>0.52900000000000003</v>
      </c>
      <c r="W11" s="38">
        <v>1</v>
      </c>
      <c r="X11" s="39">
        <v>69.599999999999994</v>
      </c>
      <c r="Y11" s="39">
        <v>69.599999999999994</v>
      </c>
      <c r="Z11" s="30">
        <v>0.9</v>
      </c>
      <c r="AA11" s="77">
        <f>(K11*K21+L11*L21+M11*M21+N11*N21+S11*S21+T11*T22)*((W11+Z11)/3)</f>
        <v>1.9</v>
      </c>
      <c r="AB11" s="40"/>
      <c r="AC11" s="40"/>
      <c r="AD11" s="40"/>
      <c r="AE11" s="5"/>
    </row>
    <row r="12" spans="1:31" s="2" customFormat="1" ht="56.25" customHeight="1" x14ac:dyDescent="0.2">
      <c r="A12" s="56">
        <v>24</v>
      </c>
      <c r="B12" s="57">
        <v>3</v>
      </c>
      <c r="C12" s="6" t="s">
        <v>60</v>
      </c>
      <c r="D12" s="5" t="s">
        <v>57</v>
      </c>
      <c r="E12" s="5" t="s">
        <v>57</v>
      </c>
      <c r="F12" s="33">
        <v>2251.8000000000002</v>
      </c>
      <c r="G12" s="33">
        <v>3506.2</v>
      </c>
      <c r="H12" s="33">
        <v>4961.7</v>
      </c>
      <c r="I12" s="34">
        <v>1</v>
      </c>
      <c r="J12" s="34">
        <v>0</v>
      </c>
      <c r="K12" s="34">
        <v>10</v>
      </c>
      <c r="L12" s="34">
        <v>0</v>
      </c>
      <c r="M12" s="34">
        <v>0</v>
      </c>
      <c r="N12" s="34">
        <v>5</v>
      </c>
      <c r="O12" s="35">
        <v>654.70000000000005</v>
      </c>
      <c r="P12" s="35">
        <v>0</v>
      </c>
      <c r="Q12" s="35">
        <v>0</v>
      </c>
      <c r="R12" s="36"/>
      <c r="S12" s="36">
        <v>0</v>
      </c>
      <c r="T12" s="36">
        <v>0</v>
      </c>
      <c r="U12" s="42">
        <v>0.503</v>
      </c>
      <c r="V12" s="42">
        <v>0.503</v>
      </c>
      <c r="W12" s="38">
        <v>1</v>
      </c>
      <c r="X12" s="39">
        <v>83.2</v>
      </c>
      <c r="Y12" s="39">
        <v>83.2</v>
      </c>
      <c r="Z12" s="30">
        <v>0.9</v>
      </c>
      <c r="AA12" s="77">
        <v>1.9</v>
      </c>
      <c r="AB12" s="75">
        <v>654.70000000000005</v>
      </c>
      <c r="AC12" s="75"/>
      <c r="AD12" s="75"/>
      <c r="AE12" s="5" t="s">
        <v>104</v>
      </c>
    </row>
    <row r="13" spans="1:31" s="2" customFormat="1" ht="51" x14ac:dyDescent="0.2">
      <c r="A13" s="56">
        <v>26</v>
      </c>
      <c r="B13" s="57">
        <v>4</v>
      </c>
      <c r="C13" s="6" t="s">
        <v>91</v>
      </c>
      <c r="D13" s="5" t="s">
        <v>57</v>
      </c>
      <c r="E13" s="5" t="s">
        <v>57</v>
      </c>
      <c r="F13" s="33">
        <v>37615.9</v>
      </c>
      <c r="G13" s="33">
        <v>40003.699999999997</v>
      </c>
      <c r="H13" s="33">
        <v>42510.8</v>
      </c>
      <c r="I13" s="34">
        <v>0</v>
      </c>
      <c r="J13" s="34">
        <v>0</v>
      </c>
      <c r="K13" s="34">
        <v>5</v>
      </c>
      <c r="L13" s="34">
        <v>0</v>
      </c>
      <c r="M13" s="34">
        <v>0</v>
      </c>
      <c r="N13" s="34">
        <v>5</v>
      </c>
      <c r="O13" s="35">
        <v>0</v>
      </c>
      <c r="P13" s="35">
        <v>0</v>
      </c>
      <c r="Q13" s="35">
        <v>0</v>
      </c>
      <c r="R13" s="36"/>
      <c r="S13" s="36">
        <v>0</v>
      </c>
      <c r="T13" s="36">
        <v>0</v>
      </c>
      <c r="U13" s="37">
        <v>0.503</v>
      </c>
      <c r="V13" s="37">
        <v>0.503</v>
      </c>
      <c r="W13" s="38">
        <v>1</v>
      </c>
      <c r="X13" s="39">
        <v>83.2</v>
      </c>
      <c r="Y13" s="39">
        <v>83.2</v>
      </c>
      <c r="Z13" s="30">
        <v>0.9</v>
      </c>
      <c r="AA13" s="77">
        <f>(K13*K21+L13*L21+M13*M21+N13*N21+S13*S21+T13*T21)*((W13+Z13)/3)</f>
        <v>1.1083333333333334</v>
      </c>
      <c r="AB13" s="40"/>
      <c r="AC13" s="40"/>
      <c r="AD13" s="40"/>
      <c r="AE13" s="5"/>
    </row>
    <row r="14" spans="1:31" s="2" customFormat="1" ht="55.5" customHeight="1" x14ac:dyDescent="0.2">
      <c r="A14" s="56">
        <v>28</v>
      </c>
      <c r="B14" s="57">
        <v>5</v>
      </c>
      <c r="C14" s="6" t="s">
        <v>106</v>
      </c>
      <c r="D14" s="5" t="s">
        <v>57</v>
      </c>
      <c r="E14" s="5" t="s">
        <v>57</v>
      </c>
      <c r="F14" s="33">
        <f>3900+4100</f>
        <v>8000</v>
      </c>
      <c r="G14" s="33">
        <v>0</v>
      </c>
      <c r="H14" s="33">
        <v>0</v>
      </c>
      <c r="I14" s="34">
        <v>1</v>
      </c>
      <c r="J14" s="43">
        <v>0</v>
      </c>
      <c r="K14" s="34">
        <v>10</v>
      </c>
      <c r="L14" s="34">
        <v>0</v>
      </c>
      <c r="M14" s="34">
        <v>0</v>
      </c>
      <c r="N14" s="34">
        <v>5</v>
      </c>
      <c r="O14" s="35">
        <v>0</v>
      </c>
      <c r="P14" s="35">
        <v>0</v>
      </c>
      <c r="Q14" s="35">
        <v>0</v>
      </c>
      <c r="R14" s="36"/>
      <c r="S14" s="36">
        <v>0</v>
      </c>
      <c r="T14" s="36">
        <v>0</v>
      </c>
      <c r="U14" s="45">
        <v>0.503</v>
      </c>
      <c r="V14" s="45">
        <v>0.503</v>
      </c>
      <c r="W14" s="38">
        <v>1</v>
      </c>
      <c r="X14" s="39">
        <v>83.2</v>
      </c>
      <c r="Y14" s="39">
        <v>83.2</v>
      </c>
      <c r="Z14" s="30">
        <v>0.9</v>
      </c>
      <c r="AA14" s="77">
        <v>1.9</v>
      </c>
      <c r="AB14" s="75"/>
      <c r="AC14" s="75"/>
      <c r="AD14" s="75"/>
      <c r="AE14" s="5"/>
    </row>
    <row r="15" spans="1:31" s="2" customFormat="1" ht="57" customHeight="1" x14ac:dyDescent="0.2">
      <c r="A15" s="56">
        <v>38</v>
      </c>
      <c r="B15" s="57">
        <v>6</v>
      </c>
      <c r="C15" s="6" t="s">
        <v>71</v>
      </c>
      <c r="D15" s="5" t="s">
        <v>57</v>
      </c>
      <c r="E15" s="5" t="s">
        <v>57</v>
      </c>
      <c r="F15" s="33">
        <v>8500</v>
      </c>
      <c r="G15" s="33">
        <v>0</v>
      </c>
      <c r="H15" s="33">
        <v>0</v>
      </c>
      <c r="I15" s="34">
        <v>1</v>
      </c>
      <c r="J15" s="34">
        <v>0</v>
      </c>
      <c r="K15" s="34">
        <v>10</v>
      </c>
      <c r="L15" s="34">
        <v>0</v>
      </c>
      <c r="M15" s="34">
        <v>0</v>
      </c>
      <c r="N15" s="34">
        <v>5</v>
      </c>
      <c r="O15" s="35">
        <v>0</v>
      </c>
      <c r="P15" s="35">
        <v>0</v>
      </c>
      <c r="Q15" s="35">
        <v>0</v>
      </c>
      <c r="R15" s="36"/>
      <c r="S15" s="36">
        <v>0</v>
      </c>
      <c r="T15" s="36">
        <v>0</v>
      </c>
      <c r="U15" s="37">
        <v>0.503</v>
      </c>
      <c r="V15" s="37">
        <v>0.503</v>
      </c>
      <c r="W15" s="38">
        <v>1</v>
      </c>
      <c r="X15" s="39">
        <v>83.2</v>
      </c>
      <c r="Y15" s="39">
        <v>83.2</v>
      </c>
      <c r="Z15" s="30">
        <v>0.9</v>
      </c>
      <c r="AA15" s="77">
        <f>(K15*K21+L15*L21+M15*M21+N15*N21+S15*S21+T15*T21)*((W15+Z15)/3)</f>
        <v>1.9</v>
      </c>
      <c r="AB15" s="40">
        <v>8500</v>
      </c>
      <c r="AC15" s="40"/>
      <c r="AD15" s="40"/>
      <c r="AE15" s="5" t="s">
        <v>90</v>
      </c>
    </row>
    <row r="16" spans="1:31" s="2" customFormat="1" ht="81" customHeight="1" x14ac:dyDescent="0.2">
      <c r="A16" s="56">
        <v>45</v>
      </c>
      <c r="B16" s="57">
        <v>7</v>
      </c>
      <c r="C16" s="5" t="s">
        <v>82</v>
      </c>
      <c r="D16" s="5" t="s">
        <v>37</v>
      </c>
      <c r="E16" s="5" t="s">
        <v>37</v>
      </c>
      <c r="F16" s="33">
        <v>44995</v>
      </c>
      <c r="G16" s="33">
        <v>53994</v>
      </c>
      <c r="H16" s="33">
        <v>64793</v>
      </c>
      <c r="I16" s="34">
        <v>0</v>
      </c>
      <c r="J16" s="34">
        <v>0</v>
      </c>
      <c r="K16" s="34">
        <v>5</v>
      </c>
      <c r="L16" s="34">
        <v>0</v>
      </c>
      <c r="M16" s="34">
        <v>0</v>
      </c>
      <c r="N16" s="34">
        <v>5</v>
      </c>
      <c r="O16" s="35">
        <v>0</v>
      </c>
      <c r="P16" s="35">
        <v>0</v>
      </c>
      <c r="Q16" s="35">
        <v>0</v>
      </c>
      <c r="R16" s="36"/>
      <c r="S16" s="36">
        <v>0</v>
      </c>
      <c r="T16" s="36">
        <v>6</v>
      </c>
      <c r="U16" s="37">
        <v>0.52900000000000003</v>
      </c>
      <c r="V16" s="37">
        <v>0.52900000000000003</v>
      </c>
      <c r="W16" s="38">
        <v>1</v>
      </c>
      <c r="X16" s="39">
        <v>69.900000000000006</v>
      </c>
      <c r="Y16" s="39">
        <v>69.900000000000006</v>
      </c>
      <c r="Z16" s="30">
        <v>0.9</v>
      </c>
      <c r="AA16" s="77">
        <f>(K16*K21+L16*L21+M16*M21+N16*N21+S16*S21+T16*T21)*((W16+Z16)/3)</f>
        <v>1.8683333333333334</v>
      </c>
      <c r="AB16" s="40"/>
      <c r="AC16" s="40"/>
      <c r="AD16" s="40"/>
      <c r="AE16" s="5"/>
    </row>
    <row r="17" spans="1:31" s="2" customFormat="1" ht="51" customHeight="1" x14ac:dyDescent="0.2">
      <c r="A17" s="56">
        <v>44</v>
      </c>
      <c r="B17" s="57">
        <v>8</v>
      </c>
      <c r="C17" s="5" t="s">
        <v>83</v>
      </c>
      <c r="D17" s="5" t="s">
        <v>37</v>
      </c>
      <c r="E17" s="5" t="s">
        <v>37</v>
      </c>
      <c r="F17" s="33">
        <v>1723</v>
      </c>
      <c r="G17" s="33">
        <v>3683</v>
      </c>
      <c r="H17" s="33">
        <v>1071.5</v>
      </c>
      <c r="I17" s="34">
        <v>0</v>
      </c>
      <c r="J17" s="34">
        <v>0</v>
      </c>
      <c r="K17" s="34">
        <v>5</v>
      </c>
      <c r="L17" s="34">
        <v>6</v>
      </c>
      <c r="M17" s="34">
        <v>0</v>
      </c>
      <c r="N17" s="34">
        <v>5</v>
      </c>
      <c r="O17" s="35">
        <v>0</v>
      </c>
      <c r="P17" s="35">
        <v>0</v>
      </c>
      <c r="Q17" s="35">
        <v>0</v>
      </c>
      <c r="R17" s="36"/>
      <c r="S17" s="36">
        <v>0</v>
      </c>
      <c r="T17" s="36">
        <v>0</v>
      </c>
      <c r="U17" s="37">
        <v>0.52900000000000003</v>
      </c>
      <c r="V17" s="37">
        <v>0.52900000000000003</v>
      </c>
      <c r="W17" s="38">
        <v>1</v>
      </c>
      <c r="X17" s="39">
        <v>69.900000000000006</v>
      </c>
      <c r="Y17" s="39">
        <v>69.900000000000006</v>
      </c>
      <c r="Z17" s="30">
        <v>0.9</v>
      </c>
      <c r="AA17" s="77">
        <v>1.7</v>
      </c>
      <c r="AB17" s="75">
        <v>1723</v>
      </c>
      <c r="AC17" s="75">
        <v>3683</v>
      </c>
      <c r="AD17" s="75">
        <v>1071.5</v>
      </c>
      <c r="AE17" s="5" t="s">
        <v>90</v>
      </c>
    </row>
    <row r="18" spans="1:31" s="2" customFormat="1" ht="54" customHeight="1" x14ac:dyDescent="0.2">
      <c r="A18" s="56">
        <v>41</v>
      </c>
      <c r="B18" s="57">
        <v>9</v>
      </c>
      <c r="C18" s="6" t="s">
        <v>74</v>
      </c>
      <c r="D18" s="5" t="s">
        <v>57</v>
      </c>
      <c r="E18" s="5" t="s">
        <v>57</v>
      </c>
      <c r="F18" s="33">
        <v>5850</v>
      </c>
      <c r="G18" s="33">
        <v>6503</v>
      </c>
      <c r="H18" s="33">
        <v>6503</v>
      </c>
      <c r="I18" s="34">
        <v>0</v>
      </c>
      <c r="J18" s="34">
        <v>0</v>
      </c>
      <c r="K18" s="34">
        <v>5</v>
      </c>
      <c r="L18" s="34">
        <v>0</v>
      </c>
      <c r="M18" s="34">
        <v>0</v>
      </c>
      <c r="N18" s="34">
        <v>5</v>
      </c>
      <c r="O18" s="35">
        <v>0</v>
      </c>
      <c r="P18" s="35">
        <v>0</v>
      </c>
      <c r="Q18" s="35">
        <v>0</v>
      </c>
      <c r="R18" s="36"/>
      <c r="S18" s="36">
        <v>0</v>
      </c>
      <c r="T18" s="36">
        <v>0</v>
      </c>
      <c r="U18" s="37">
        <v>0.503</v>
      </c>
      <c r="V18" s="37">
        <v>0.503</v>
      </c>
      <c r="W18" s="38">
        <v>1</v>
      </c>
      <c r="X18" s="39">
        <v>83.2</v>
      </c>
      <c r="Y18" s="39">
        <v>83.2</v>
      </c>
      <c r="Z18" s="30">
        <v>0.9</v>
      </c>
      <c r="AA18" s="77">
        <v>1.1000000000000001</v>
      </c>
      <c r="AB18" s="75"/>
      <c r="AC18" s="75"/>
      <c r="AD18" s="75"/>
      <c r="AE18" s="5"/>
    </row>
    <row r="19" spans="1:31" s="3" customFormat="1" ht="27.75" customHeight="1" x14ac:dyDescent="0.2">
      <c r="A19" s="57"/>
      <c r="B19" s="57"/>
      <c r="C19" s="7" t="s">
        <v>78</v>
      </c>
      <c r="D19" s="7"/>
      <c r="E19" s="7"/>
      <c r="F19" s="46">
        <f>SUM(F10:F18)</f>
        <v>135659.70000000001</v>
      </c>
      <c r="G19" s="46">
        <f t="shared" ref="G19:H19" si="0">SUM(G10:G18)</f>
        <v>107689.9</v>
      </c>
      <c r="H19" s="46">
        <f t="shared" si="0"/>
        <v>119840</v>
      </c>
      <c r="I19" s="47"/>
      <c r="J19" s="47"/>
      <c r="K19" s="47"/>
      <c r="L19" s="47"/>
      <c r="M19" s="47"/>
      <c r="N19" s="47"/>
      <c r="O19" s="48">
        <f>SUM(O10:O18)</f>
        <v>654.70000000000005</v>
      </c>
      <c r="P19" s="48">
        <f t="shared" ref="P19:Q19" si="1">SUM(P10:P18)</f>
        <v>0</v>
      </c>
      <c r="Q19" s="48">
        <f t="shared" si="1"/>
        <v>0</v>
      </c>
      <c r="R19" s="49"/>
      <c r="S19" s="49"/>
      <c r="T19" s="49"/>
      <c r="U19" s="50"/>
      <c r="V19" s="50"/>
      <c r="W19" s="51"/>
      <c r="X19" s="50"/>
      <c r="Y19" s="50"/>
      <c r="Z19" s="51"/>
      <c r="AA19" s="78"/>
      <c r="AB19" s="52">
        <f>SUM(AB10:AB18)</f>
        <v>10877.7</v>
      </c>
      <c r="AC19" s="52">
        <f t="shared" ref="AC19:AD19" si="2">SUM(AC10:AC18)</f>
        <v>3683</v>
      </c>
      <c r="AD19" s="52">
        <f t="shared" si="2"/>
        <v>1071.5</v>
      </c>
      <c r="AE19" s="7"/>
    </row>
    <row r="20" spans="1:31" s="2" customFormat="1" ht="12" x14ac:dyDescent="0.2">
      <c r="A20" s="58"/>
      <c r="B20" s="62"/>
      <c r="AA20" s="3"/>
    </row>
    <row r="21" spans="1:31" x14ac:dyDescent="0.25">
      <c r="K21" s="21">
        <v>0.25</v>
      </c>
      <c r="L21" s="21">
        <v>0.15</v>
      </c>
      <c r="M21" s="21">
        <v>0.15</v>
      </c>
      <c r="N21" s="21">
        <v>0.1</v>
      </c>
      <c r="S21" s="22">
        <v>0.2</v>
      </c>
      <c r="T21" s="22">
        <v>0.2</v>
      </c>
    </row>
    <row r="23" spans="1:31" s="53" customFormat="1" ht="16.5" customHeight="1" x14ac:dyDescent="0.25">
      <c r="A23" s="60"/>
      <c r="B23" s="60"/>
      <c r="C23" s="89" t="s">
        <v>96</v>
      </c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</row>
    <row r="24" spans="1:31" s="53" customFormat="1" ht="16.5" customHeight="1" x14ac:dyDescent="0.25">
      <c r="A24" s="60"/>
      <c r="B24" s="60"/>
      <c r="C24" s="89" t="s">
        <v>97</v>
      </c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</row>
    <row r="25" spans="1:31" s="53" customFormat="1" ht="16.5" customHeight="1" x14ac:dyDescent="0.25">
      <c r="A25" s="60"/>
      <c r="B25" s="60"/>
      <c r="C25" s="89" t="s">
        <v>98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</row>
    <row r="26" spans="1:31" s="53" customFormat="1" ht="16.5" customHeight="1" x14ac:dyDescent="0.25">
      <c r="A26" s="60"/>
      <c r="B26" s="60"/>
      <c r="C26" s="89" t="s">
        <v>101</v>
      </c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</row>
    <row r="27" spans="1:31" s="53" customFormat="1" ht="16.5" customHeight="1" x14ac:dyDescent="0.25">
      <c r="A27" s="60"/>
      <c r="B27" s="60"/>
      <c r="C27" s="89" t="s">
        <v>100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</row>
    <row r="28" spans="1:31" s="53" customFormat="1" ht="16.5" customHeight="1" x14ac:dyDescent="0.25">
      <c r="A28" s="60"/>
      <c r="B28" s="60"/>
      <c r="C28" s="89" t="s">
        <v>99</v>
      </c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</row>
    <row r="31" spans="1:31" ht="15.75" x14ac:dyDescent="0.25">
      <c r="C31" s="53" t="s">
        <v>102</v>
      </c>
    </row>
  </sheetData>
  <mergeCells count="33">
    <mergeCell ref="A1:AE1"/>
    <mergeCell ref="A2:AE2"/>
    <mergeCell ref="A4:A8"/>
    <mergeCell ref="C4:C8"/>
    <mergeCell ref="D4:D8"/>
    <mergeCell ref="E4:E8"/>
    <mergeCell ref="F4:H4"/>
    <mergeCell ref="I4:Q6"/>
    <mergeCell ref="R4:T6"/>
    <mergeCell ref="U4:V6"/>
    <mergeCell ref="B4:B8"/>
    <mergeCell ref="AB7:AD7"/>
    <mergeCell ref="A3:AE3"/>
    <mergeCell ref="W4:W6"/>
    <mergeCell ref="X4:Y6"/>
    <mergeCell ref="Z4:Z6"/>
    <mergeCell ref="AB4:AD6"/>
    <mergeCell ref="AE4:AE8"/>
    <mergeCell ref="C25:T25"/>
    <mergeCell ref="C26:T26"/>
    <mergeCell ref="C23:T23"/>
    <mergeCell ref="C24:T24"/>
    <mergeCell ref="F5:H5"/>
    <mergeCell ref="F6:H6"/>
    <mergeCell ref="F7:F8"/>
    <mergeCell ref="G7:G8"/>
    <mergeCell ref="H7:H8"/>
    <mergeCell ref="K7:N7"/>
    <mergeCell ref="C27:T27"/>
    <mergeCell ref="C28:T28"/>
    <mergeCell ref="O7:Q7"/>
    <mergeCell ref="S7:T7"/>
    <mergeCell ref="AA4:AA6"/>
  </mergeCells>
  <pageMargins left="0.39370078740157483" right="0.31496062992125984" top="0.94488188976377963" bottom="0.74803149606299213" header="0.31496062992125984" footer="0.31496062992125984"/>
  <pageSetup paperSize="8" scale="57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Все ПРО</vt:lpstr>
      <vt:lpstr>Группа 1</vt:lpstr>
      <vt:lpstr>Группа 2</vt:lpstr>
      <vt:lpstr>Группа 3</vt:lpstr>
      <vt:lpstr>Лист2</vt:lpstr>
      <vt:lpstr>Лист3</vt:lpstr>
      <vt:lpstr>'Все ПРО'!Заголовки_для_печати</vt:lpstr>
      <vt:lpstr>'Группа 1'!Заголовки_для_печати</vt:lpstr>
      <vt:lpstr>'Группа 2'!Заголовки_для_печати</vt:lpstr>
      <vt:lpstr>'Группа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2014-11-14T07:14:37Z</dcterms:modified>
</cp:coreProperties>
</file>